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ondon\Downloads\"/>
    </mc:Choice>
  </mc:AlternateContent>
  <xr:revisionPtr revIDLastSave="0" documentId="8_{33D8A7CE-3040-4B3D-919E-CE3F06FB5427}" xr6:coauthVersionLast="47" xr6:coauthVersionMax="47" xr10:uidLastSave="{00000000-0000-0000-0000-000000000000}"/>
  <bookViews>
    <workbookView xWindow="-19905" yWindow="2475" windowWidth="21600" windowHeight="11295" activeTab="3" xr2:uid="{96C3EC52-9A93-4EC5-BE74-AAB83EA44E4C}"/>
  </bookViews>
  <sheets>
    <sheet name="PQO - Reforma Três Lagoas" sheetId="1" r:id="rId1"/>
    <sheet name="CPU" sheetId="2" r:id="rId2"/>
    <sheet name="BDI_ENCARGOS SOCIAIS" sheetId="4" r:id="rId3"/>
    <sheet name="Cronograma Três Lagoas" sheetId="5" r:id="rId4"/>
  </sheets>
  <definedNames>
    <definedName name="_xlnm.Print_Area" localSheetId="3">'Cronograma Três Lagoas'!$A$1:$J$34</definedName>
    <definedName name="BDI">'PQO - Reforma Três Lagoas'!$F$5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9" i="2" l="1"/>
  <c r="H38" i="2"/>
  <c r="H37" i="2"/>
  <c r="H44" i="2"/>
  <c r="H43" i="2"/>
  <c r="H36" i="2" l="1"/>
  <c r="H19" i="1" s="1"/>
  <c r="H42" i="2"/>
  <c r="H20" i="1" s="1"/>
  <c r="J20" i="1" s="1"/>
  <c r="J19" i="1"/>
  <c r="H90" i="2" l="1"/>
  <c r="H89" i="2" s="1"/>
  <c r="H30" i="1" s="1"/>
  <c r="H80" i="2"/>
  <c r="H79" i="2"/>
  <c r="H78" i="2"/>
  <c r="H74" i="2"/>
  <c r="H73" i="2"/>
  <c r="H72" i="2"/>
  <c r="H68" i="2"/>
  <c r="H67" i="2"/>
  <c r="H66" i="2"/>
  <c r="J12" i="1"/>
  <c r="J27" i="1"/>
  <c r="H30" i="2"/>
  <c r="H21" i="2"/>
  <c r="H56" i="2"/>
  <c r="H57" i="2"/>
  <c r="H58" i="2"/>
  <c r="H59" i="2"/>
  <c r="H60" i="2"/>
  <c r="H61" i="2"/>
  <c r="H62" i="2"/>
  <c r="H55" i="2"/>
  <c r="H49" i="2"/>
  <c r="H48" i="2"/>
  <c r="H10" i="2"/>
  <c r="H9" i="2" s="1"/>
  <c r="H12" i="1" s="1"/>
  <c r="H77" i="2" l="1"/>
  <c r="H27" i="1" s="1"/>
  <c r="H71" i="2"/>
  <c r="H26" i="1" s="1"/>
  <c r="H65" i="2"/>
  <c r="H25" i="1" s="1"/>
  <c r="H54" i="2"/>
  <c r="H24" i="1" s="1"/>
  <c r="H47" i="2"/>
  <c r="H21" i="1" s="1"/>
  <c r="D57" i="4" l="1"/>
  <c r="D53" i="4"/>
  <c r="D46" i="4"/>
  <c r="D34" i="4"/>
  <c r="D58" i="4" s="1"/>
  <c r="D18" i="4"/>
  <c r="E10" i="4" s="1"/>
  <c r="F7" i="4" s="1"/>
  <c r="H26" i="2" l="1"/>
  <c r="H27" i="2"/>
  <c r="H28" i="2"/>
  <c r="H29" i="2"/>
  <c r="H31" i="2"/>
  <c r="H25" i="2"/>
  <c r="H17" i="2"/>
  <c r="H18" i="2"/>
  <c r="H19" i="2"/>
  <c r="H20" i="2"/>
  <c r="H22" i="2"/>
  <c r="H16" i="2"/>
  <c r="H7" i="2"/>
  <c r="J30" i="1"/>
  <c r="J29" i="1" s="1"/>
  <c r="H6" i="2" l="1"/>
  <c r="H11" i="1" s="1"/>
  <c r="J11" i="1" s="1"/>
  <c r="H24" i="2"/>
  <c r="H16" i="1" s="1"/>
  <c r="H15" i="2"/>
  <c r="H15" i="1" s="1"/>
  <c r="J24" i="1" l="1"/>
  <c r="J26" i="1"/>
  <c r="J21" i="1"/>
  <c r="J18" i="1" s="1"/>
  <c r="J25" i="1"/>
  <c r="J16" i="1"/>
  <c r="J15" i="1"/>
  <c r="J10" i="1" l="1"/>
  <c r="J23" i="1"/>
  <c r="J14" i="1"/>
  <c r="J34" i="1" l="1"/>
  <c r="D7" i="5" s="1"/>
  <c r="D8" i="5" l="1"/>
  <c r="C7" i="5" s="1"/>
  <c r="C8" i="5" s="1"/>
  <c r="F7" i="5"/>
  <c r="F8" i="5" s="1"/>
</calcChain>
</file>

<file path=xl/sharedStrings.xml><?xml version="1.0" encoding="utf-8"?>
<sst xmlns="http://schemas.openxmlformats.org/spreadsheetml/2006/main" count="379" uniqueCount="223">
  <si>
    <t>OBRA:</t>
  </si>
  <si>
    <t>BDI SERVIÇOS</t>
  </si>
  <si>
    <t>BDI MATERIAL</t>
  </si>
  <si>
    <t>DATA</t>
  </si>
  <si>
    <t>TABELA DE REFERÊNCIA / DATA BASE</t>
  </si>
  <si>
    <t>LOCAL:</t>
  </si>
  <si>
    <t>ITEM</t>
  </si>
  <si>
    <t>FONTE</t>
  </si>
  <si>
    <t>CÓDIGO</t>
  </si>
  <si>
    <t>DESCRIÇÃO DOS SERVIÇOS</t>
  </si>
  <si>
    <t>UNIDADE</t>
  </si>
  <si>
    <t>QUANT.</t>
  </si>
  <si>
    <t>PREÇO
UNITÁRIO SEM BDI
(R$)</t>
  </si>
  <si>
    <t>PREÇO
UNITÁRIO COM BDI
(R$)</t>
  </si>
  <si>
    <t>VALOR
(R$)</t>
  </si>
  <si>
    <t>SERVIÇOS PRELIMINARES</t>
  </si>
  <si>
    <t>1.1</t>
  </si>
  <si>
    <t>SINAPI</t>
  </si>
  <si>
    <t>M2</t>
  </si>
  <si>
    <t>1.2</t>
  </si>
  <si>
    <t>SINAPI-I</t>
  </si>
  <si>
    <t>U</t>
  </si>
  <si>
    <t>CREA/MS</t>
  </si>
  <si>
    <t>TAXA02</t>
  </si>
  <si>
    <t>ADMINISTRAÇÃO LOCAL</t>
  </si>
  <si>
    <t>2.1</t>
  </si>
  <si>
    <t>ENGENHEIRO CIVIL DE OBRA JUNIOR COM ENCARGOS COMPLEMENTARES</t>
  </si>
  <si>
    <t>H</t>
  </si>
  <si>
    <t>2.2</t>
  </si>
  <si>
    <t>ENCARREGADO GERAL DE OBRAS COM ENCARGOS COMPLEMENTARES</t>
  </si>
  <si>
    <t>MES</t>
  </si>
  <si>
    <t>4.1</t>
  </si>
  <si>
    <t>4.2</t>
  </si>
  <si>
    <t>4.3</t>
  </si>
  <si>
    <t>4.4</t>
  </si>
  <si>
    <t>5.1</t>
  </si>
  <si>
    <t>88278</t>
  </si>
  <si>
    <t>88316</t>
  </si>
  <si>
    <t>MONTADOR DE ESTRUTURA METÁLICA COM ENCARGOS COMPLEMENTARES</t>
  </si>
  <si>
    <t>SERVENTE COM ENCARGOS COMPLEMENTARES</t>
  </si>
  <si>
    <t xml:space="preserve">KG    </t>
  </si>
  <si>
    <t xml:space="preserve">H     </t>
  </si>
  <si>
    <t xml:space="preserve">TECNICO EM SEGURANCA DO TRABALHO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</si>
  <si>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ART OBRA/SERVIÇO - TABELA A / FAIXA 2</t>
  </si>
  <si>
    <t>3.1</t>
  </si>
  <si>
    <t>LIMPEZA FINAL</t>
  </si>
  <si>
    <t>PREÇO TOTAL COM BDI</t>
  </si>
  <si>
    <t>CURSO DE CAPACITAÇÃO PARA ENGENHEIRO CIVIL DE OBRA JÚNIOR (ENCARGOS COMPLEMENTARES) - HORISTA</t>
  </si>
  <si>
    <t>ENGENHEIRO CIVIL DE OBRA JUNIOR (HORISTA)</t>
  </si>
  <si>
    <t>EPI - FAMILIA ENGENHEIRO CIVIL - HORISTA (ENCARGOS COMPLEMENTARES - COLETADO CAIXA)</t>
  </si>
  <si>
    <t>SEGURO - HORISTA (COLETADO CAIXA - ENCARGOS COMPLEMENTARES)</t>
  </si>
  <si>
    <t>ENCARREGADO GERAL DE OBRAS (MENSALISTA)</t>
  </si>
  <si>
    <t>EPI - FAMILIA ENCARREGADO GERAL - MENSALISTA (ENCARGOS COMPLEMENTARES - COLETADO CAIXA)</t>
  </si>
  <si>
    <t>EXAMES - MENSALISTA (COLETADO CAIXA - ENCARGOS COMPLEMENTARES)</t>
  </si>
  <si>
    <t xml:space="preserve">	FERRAMENTAS - FAMILIA ENCARREGADO GERAL - MENSALISTA (ENCARGOS COMPLEMENTARES - COLETADO CAIXA)</t>
  </si>
  <si>
    <t>FERRAMENTAS - FAMILIA ENGENHEIRO CIVIL - HORISTA (ENCARGOS COMPLEMENTARES - COLETADO CAIXA)</t>
  </si>
  <si>
    <t>EXAMES - HORISTA (COLETADO CAIXA - ENCARGOS COMPLEMENTARES)</t>
  </si>
  <si>
    <t>SEGURO - MENSALISTA (COLETADO CAIXA - ENCARGOS COMPLEMENTARES)</t>
  </si>
  <si>
    <t>SERRALHEIRO COM ENCARGOS COMPLEMENTARES</t>
  </si>
  <si>
    <t>AUXILIAR DE SERRALHEIRO COM ENCARGOS COMPLEMENTARES</t>
  </si>
  <si>
    <t>2. ADMINISTRAÇÃO LOCAL</t>
  </si>
  <si>
    <t>1. SERVIÇOS PRELIMINARES</t>
  </si>
  <si>
    <t>L</t>
  </si>
  <si>
    <t>ALIMENTACAO - HORISTA (COLETADO CAIXA - ENCARGOS COMPLEMENTARES)</t>
  </si>
  <si>
    <t>TOTAL</t>
  </si>
  <si>
    <t>1</t>
  </si>
  <si>
    <t>VALOR</t>
  </si>
  <si>
    <t>%</t>
  </si>
  <si>
    <t>DESCRIÇÃO</t>
  </si>
  <si>
    <t>CRONOGRAMA FÍSICO - FINANCEIRO</t>
  </si>
  <si>
    <t>COMPOSIÇÃO BDI</t>
  </si>
  <si>
    <t>Cálculo do BDI</t>
  </si>
  <si>
    <t>Resultado</t>
  </si>
  <si>
    <t>Adm. Central</t>
  </si>
  <si>
    <t>AD</t>
  </si>
  <si>
    <t>Desp financeiras</t>
  </si>
  <si>
    <t>DF</t>
  </si>
  <si>
    <t>Risco, seguros, Garantia</t>
  </si>
  <si>
    <t>R</t>
  </si>
  <si>
    <t>Taxa de tributos</t>
  </si>
  <si>
    <t>I</t>
  </si>
  <si>
    <t>Lucro</t>
  </si>
  <si>
    <t>ISS</t>
  </si>
  <si>
    <t>PIS</t>
  </si>
  <si>
    <t>COFINS</t>
  </si>
  <si>
    <t>TAXA DE TRIBUTOS</t>
  </si>
  <si>
    <t>HORISTA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</si>
  <si>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</si>
  <si>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</si>
  <si>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</si>
  <si>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</si>
  <si>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</si>
  <si>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</si>
  <si>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</si>
  <si>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</si>
  <si>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</si>
  <si>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</si>
  <si>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</si>
  <si>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</si>
  <si>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</si>
  <si>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</si>
  <si>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</si>
  <si>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</si>
  <si>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</si>
  <si>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</si>
  <si>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</si>
  <si>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</si>
  <si>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DE ENCARGOS BÁSICOS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</si>
  <si>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</si>
  <si>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</si>
  <si>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</si>
  <si>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</si>
  <si>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</si>
  <si>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</si>
  <si>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</si>
  <si>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</si>
  <si>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</si>
  <si>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</si>
  <si>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</si>
  <si>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</si>
  <si>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</si>
  <si>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</si>
  <si>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</si>
  <si>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</si>
  <si>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</si>
  <si>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</si>
  <si>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</si>
  <si>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</si>
  <si>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</si>
  <si>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</si>
  <si>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 DE A</t>
  </si>
  <si>
    <t>CRUPO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</si>
  <si>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</si>
  <si>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</si>
  <si>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</si>
  <si>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</si>
  <si>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</si>
  <si>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</si>
  <si>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</si>
  <si>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</si>
  <si>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</si>
  <si>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</si>
  <si>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</si>
  <si>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DE ENCARGOS SOCIAIS que não recebem as incidências globais de A</t>
  </si>
  <si>
    <t>GRUPO D</t>
  </si>
  <si>
    <t>D1</t>
  </si>
  <si>
    <t>Reincidência de A sobre B</t>
  </si>
  <si>
    <t>D2</t>
  </si>
  <si>
    <t>Reincidência de Grupo A sobre Aviso Prévio Trabalhado e  Reincidência do FGTS sobre Aviso Prévio Indenizado</t>
  </si>
  <si>
    <t>D</t>
  </si>
  <si>
    <t>Total da Taxas de incidências e reincidências</t>
  </si>
  <si>
    <t>TOTAL (A+B+C+D)</t>
  </si>
  <si>
    <t>SINAPI - ENCARGOS SOCIAIS</t>
  </si>
  <si>
    <t>30 dias</t>
  </si>
  <si>
    <r>
      <t xml:space="preserve">CONTRATANTE: </t>
    </r>
    <r>
      <rPr>
        <b/>
        <sz val="14"/>
        <rFont val="Calibri"/>
        <family val="2"/>
      </rPr>
      <t xml:space="preserve"> </t>
    </r>
    <r>
      <rPr>
        <sz val="14"/>
        <rFont val="Calibri"/>
        <family val="2"/>
      </rPr>
      <t>JUSTIÇA FEDERAL DE 1º GRAU EM MS</t>
    </r>
  </si>
  <si>
    <t>EMOP</t>
  </si>
  <si>
    <t>REMOÇÕES</t>
  </si>
  <si>
    <t>REMOÇÃO DE LETRA DE AÇO EM FACHADA, NÃO INCLUSO ANDAIME</t>
  </si>
  <si>
    <t>JFMS</t>
  </si>
  <si>
    <t>JFMS / SINAPI</t>
  </si>
  <si>
    <t>PAINEL ALUM.COMP.(ACM)E=4MM 2CHPS PINT. NUCLEO POLIETILENO</t>
  </si>
  <si>
    <t>LETRA DE ACO INOX NO22 ALT=20CM FORNECIMENTO E COLOCACAO</t>
  </si>
  <si>
    <t>LETRA DE ACO INOX NO22 ALT=45CM FORNECIMENTO E COLOCACAO</t>
  </si>
  <si>
    <t>FORNECIMENTO E INSTALAÇÃO DE IDENTIDADE VISUAL JFMS</t>
  </si>
  <si>
    <t>FORNECIMENTO E INSTALAÇÃO NOVA IDENTIDADE VISUAL  - PRÉDIO TURMAS RECURSAIS</t>
  </si>
  <si>
    <t>Unid</t>
  </si>
  <si>
    <t xml:space="preserve">Faixa - 2 - 	Acima de R$ 15.000,01	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</si>
  <si>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CREA-MS</t>
  </si>
  <si>
    <t>3.REMOÇÕES</t>
  </si>
  <si>
    <t>4.FORNECIMENTO E INSTALAÇÃO DE IDENTIDADE VISUAL JFMS</t>
  </si>
  <si>
    <t>88251</t>
  </si>
  <si>
    <t>88315</t>
  </si>
  <si>
    <t xml:space="preserve">CANTONEIRA EM ALUMINIO, ABAS IGUAIS, LARGURA DE 25,40 MM (1"), ESPESSURA DE 3,17 MM (1/8") E PESO LINEAR DE APROXIMADAMENTE 0,408 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</si>
  <si>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SELANTE ELASTICO MONOCOMPONENTE A BASE DE POLIURETANO (PU) PARA JUNTAS DIVERSAS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</si>
  <si>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310ML </t>
  </si>
  <si>
    <t xml:space="preserve">PARAFUSO, AUTOATARRAXANTE, CABECA CHATA, FENDA SIMPLES, EM ACO ZINCADO, 1/4" (6,35 MM) X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</si>
  <si>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CENTO </t>
  </si>
  <si>
    <t xml:space="preserve">REBITE DE REPUXO EM ALUMINIO VAZADO, DIAMETRO 3,2 X 8 MM DE COMPRIMENTO (1KG = 1025 UNIDADES)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</si>
  <si>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TARUGO DELIMITADOR DE PROFUNDIDADE EM ESPUMA DE POLIETILENO DE BAIXA DENSIDADE 10 MM, CINZA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</si>
  <si>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</si>
  <si>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ELABORAÇÃO DE PLANO DE GERENCIAMENTO DE RISCOS (PGR) PARA TRABALHOS EM ALTURA/ELEMENTOS CORTANTES E ACOMPANHAMENTO E VISTORIA</t>
  </si>
  <si>
    <t>ELABORAÇÃO DE PLANO DE GERENCIAMENTO DE RISCOS (PGR) PARA TRABALHOS EM ALTURA E VISTORIA IN LOCO</t>
  </si>
  <si>
    <t>ALIMENTACAO - MENSALISTA (COLETADO CAIXA - ENCARGOS COMPLEMENTARES)</t>
  </si>
  <si>
    <t>TRANSPORTE - MENSALISTA (COLETADO CAIXA - ENCARGOS COMPLEMENTARES)</t>
  </si>
  <si>
    <t xml:space="preserve"> 88309 </t>
  </si>
  <si>
    <t>PEDREIRO COM ENCARGOS COMPLEMENTARES</t>
  </si>
  <si>
    <t xml:space="preserve"> 88316 </t>
  </si>
  <si>
    <t>LETRA ACO INOX (AISI 304), CHAPA NUM. 22, RECORTADO, H= 20 CM (SEM RELEVO)</t>
  </si>
  <si>
    <t>unid</t>
  </si>
  <si>
    <t>LETRA DE ACO INOX NO22 ALT= 20 CM FORNECIMENTO E COLOCACAO</t>
  </si>
  <si>
    <t>LETRA DE ACO INOX NO22 ALT= 45CM FORNECIMENTO E COLOCACAO</t>
  </si>
  <si>
    <t>REVESTIMENTO COM PAINEL DE ALUMINIO COMPOSTO,POR LAMINAS DE ALUMINIO COM ESPESSURA DE 0,3MM,PINTURA PVDF (FLUOR CARBONO) ,APLICADA PELO SISTEMA COIL COATING,ESPESSURA TOTAL DO PAINE L DE 4MM, COM PINTURA PROTEGIDA POR FILME HAVY DUTY NAS FACE S PINTADAS,NUCLEO EM POLIETILENO.FORNECIMENTO E COLOCACA</t>
  </si>
  <si>
    <t>13.168.0010-0</t>
  </si>
  <si>
    <t>ENCARGOS SOCIAIS - ONERADO</t>
  </si>
  <si>
    <t>5. LIMPEZA FINAL</t>
  </si>
  <si>
    <t>10853 - com ajustes</t>
  </si>
  <si>
    <t>LOGOTIPO DE ACO INOX NO22 ALT=1,13 M FORNECIMENTO E COLOCACAO</t>
  </si>
  <si>
    <t>UNID</t>
  </si>
  <si>
    <t>CPU01</t>
  </si>
  <si>
    <t>CPU02</t>
  </si>
  <si>
    <t>CPU03</t>
  </si>
  <si>
    <t>CPU04</t>
  </si>
  <si>
    <t>CPU05</t>
  </si>
  <si>
    <t>CPU06</t>
  </si>
  <si>
    <t>INSUMO EQUIVALENTE EM AÇO INOX AISI 304 - Valor estimado por proporcionalidade da área da peça, tomando como referência a composição da letra de 20 cm</t>
  </si>
  <si>
    <t xml:space="preserve"> Cesar Rodrigues da Rocha</t>
  </si>
  <si>
    <t>RESPONSÁVEL TÉCNICO DO ORÇAMENTO:</t>
  </si>
  <si>
    <t>PLANILHA QUANTITATIVA-ORÇAMENTÁRIA - FORNECIMENTO E INSTALAÇÃO DA IDENTIDADE VISUAL – TRÊS LAGOAS</t>
  </si>
  <si>
    <t>DEMOLIÇÃO MANUAL DE REVESTIMENTO DE PEDRA (MÁRMORE, GRANITO, ARDÓSIA, ETC.), INCLUSIVE AFASTAMENTO E EMPILHAMENTO, EXCLUSIVE DEMOLIÇÃO DO REBOCO OU EMBOÇO, TRANSPORTE E RETIRADA DO MATERIAL DEMOLIDO</t>
  </si>
  <si>
    <t>LOCAÇÃO DE ANDAIME METÁLICO TIPO FACHADEIRO, INCLUSIVE MONTAGEM E DESMONTAGEM</t>
  </si>
  <si>
    <t xml:space="preserve">M2XMES </t>
  </si>
  <si>
    <t>17.07.01U</t>
  </si>
  <si>
    <t>COMPESA</t>
  </si>
  <si>
    <t>Avenida Antônio Trajano, nº 852 (Praça Getúlio Vargas), Centro, CEP: 79601-002 - Três Lagoas</t>
  </si>
  <si>
    <t>CPU07</t>
  </si>
  <si>
    <t>FORNECIMENTO E INSTALAÇÃO NOVA IDENTIDADE VISUAL  - TRÊS LAGOAS</t>
  </si>
  <si>
    <t>SERVIÇOS:  FORNECIMENTO E INSTALAÇÃO NOVA IDENTIDADE VISUAL  - TRÊS LAGOAS</t>
  </si>
  <si>
    <t>OBJETO - FORNECIMENTO E INSTALAÇÃO NOVA IDENTIDADE VISUAL  - TRÊS LAGOAS</t>
  </si>
  <si>
    <t>COMPOSIÇÃO DE PREÇOS UNITÁRIOS - CPU</t>
  </si>
  <si>
    <t>3.3</t>
  </si>
  <si>
    <t>3.2</t>
  </si>
  <si>
    <t>LOCACAO DE ANDAIME METALICO TIPO FACHADEIRO, PECAS COM APROXIMADAMENTE 1,20 M DE LARGURA E 2,0 M DE ALTURA, INCLUINDO DIAGONAIS EM X, BARRAS DE LIGACAO, SAPATAS E DEMAIS ITENS NECESSARIOS A MONTAGEM (NAO INCLUI INSTALACAO)</t>
  </si>
  <si>
    <t>CPU002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</si>
</sst>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dd/mm/yy;@"/>
    <numFmt numFmtId="167" formatCode="_-[$R$-416]\ * #,##0.00_-;\-[$R$-416]\ * #,##0.00_-;_-[$R$-416]\ * &quot;-&quot;??_-;_-@_-"/>
    <numFmt numFmtId="168" formatCode="_(* #,##0.0000_);_(* \(#,##0.0000\);_(* &quot;-&quot;??_);_(@_)"/>
    <numFmt numFmtId="169" formatCode="0.0000000"/>
    <numFmt numFmtId="170" formatCode="_(&quot;R$ &quot;* #,##0.00_);_(&quot;R$ &quot;* \(#,##0.00\);_(&quot;R$ &quot;* &quot;-&quot;??_);_(@_)"/>
    <numFmt numFmtId="171" formatCode="_ &quot;S/&quot;* #,##0_ ;_ &quot;S/&quot;* \-#,##0_ ;_ &quot;S/&quot;* &quot;-&quot;_ ;_ @_ "/>
    <numFmt numFmtId="172" formatCode="_ * #,##0_ ;_ * \-#,##0_ ;_ * &quot;-&quot;_ ;_ @_ "/>
    <numFmt numFmtId="173" formatCode="_ &quot;S/&quot;* #,##0.00_ ;_ &quot;S/&quot;* \-#,##0.00_ ;_ &quot;S/&quot;* &quot;-&quot;??_ ;_ @_ "/>
    <numFmt numFmtId="174" formatCode="_ * #,##0.00_ ;_ * \-#,##0.00_ ;_ * &quot;-&quot;??_ ;_ @_ 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([$€]* #,##0.00_);_([$€]* \(#,##0.00\);_([$€]* &quot;-&quot;??_);_(@_)"/>
    <numFmt numFmtId="178" formatCode="#\,##0.00"/>
    <numFmt numFmtId="179" formatCode="#\,##0."/>
    <numFmt numFmtId="180" formatCode="\$#.00"/>
    <numFmt numFmtId="181" formatCode="\$#."/>
    <numFmt numFmtId="182" formatCode="#."/>
    <numFmt numFmtId="183" formatCode="_([$€]* #,##0.00_);_([$€]* \(#,##0.00\);_([$€]* \-??_);_(@_)"/>
    <numFmt numFmtId="184" formatCode="_([$€-2]* #,##0.00_);_([$€-2]* \(#,##0.00\);_([$€-2]* &quot;-&quot;??_)"/>
    <numFmt numFmtId="185" formatCode="_([$€-2]* #,##0.00_);_([$€-2]* \(#,##0.00\);_([$€-2]* \-??_)"/>
    <numFmt numFmtId="186" formatCode="#.00"/>
    <numFmt numFmtId="187" formatCode="_-* #,##0_-;\-* #,##0_-;_-* \-_-;_-@_-"/>
    <numFmt numFmtId="188" formatCode="_-&quot;£&quot;* #,##0.00_-;\-&quot;£&quot;* #,##0.00_-;_-&quot;£&quot;* &quot;-&quot;??_-;_-@_-"/>
    <numFmt numFmtId="189" formatCode="0.00_)"/>
    <numFmt numFmtId="190" formatCode="00"/>
    <numFmt numFmtId="191" formatCode="%#.00"/>
    <numFmt numFmtId="192" formatCode="_(* #.##0.00_);_(* \(#.##0.00\);_(* &quot;-&quot;??_);_(@_)"/>
    <numFmt numFmtId="193" formatCode="#,##0.000000;\-#,##0.000000"/>
    <numFmt numFmtId="194" formatCode="00.##"/>
    <numFmt numFmtId="195" formatCode="_-&quot;L. &quot;* #,##0_-;&quot;-L. &quot;* #,##0_-;_-&quot;L. &quot;* \-_-;_-@_-"/>
  </numFmts>
  <fonts count="1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8"/>
      <color indexed="8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5"/>
      <name val="Calibri"/>
      <family val="2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theme="1"/>
      <name val="Times New Roman"/>
      <family val="1"/>
    </font>
    <font>
      <sz val="11"/>
      <color theme="1"/>
      <name val="Garamond"/>
      <family val="1"/>
    </font>
    <font>
      <b/>
      <sz val="14"/>
      <name val="Calibri"/>
      <family val="2"/>
    </font>
    <font>
      <sz val="14"/>
      <name val="Calibri"/>
      <family val="2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Arial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8"/>
      <name val="Tahoma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"/>
      <family val="3"/>
    </font>
    <font>
      <sz val="7"/>
      <name val="Small Fonts"/>
      <family val="2"/>
    </font>
    <font>
      <sz val="8"/>
      <name val="Helv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10"/>
      <name val="Arial"/>
      <family val="2"/>
    </font>
    <font>
      <sz val="1"/>
      <color indexed="16"/>
      <name val="Courier"/>
      <family val="3"/>
    </font>
    <font>
      <b/>
      <sz val="10"/>
      <name val="Cataneo BT"/>
      <family val="4"/>
    </font>
    <font>
      <b/>
      <sz val="10"/>
      <color indexed="8"/>
      <name val="Arial"/>
      <family val="2"/>
    </font>
    <font>
      <sz val="10"/>
      <name val="Helv"/>
      <charset val="204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8"/>
      <name val="Arial"/>
      <family val="2"/>
    </font>
    <font>
      <sz val="10"/>
      <color indexed="60"/>
      <name val="Arial"/>
      <family val="2"/>
    </font>
    <font>
      <b/>
      <i/>
      <sz val="16"/>
      <name val="Helv"/>
    </font>
    <font>
      <b/>
      <sz val="10"/>
      <color indexed="9"/>
      <name val="Arial"/>
      <family val="2"/>
    </font>
    <font>
      <sz val="1"/>
      <color indexed="18"/>
      <name val="Courier"/>
      <family val="3"/>
    </font>
    <font>
      <b/>
      <sz val="18"/>
      <color indexed="62"/>
      <name val="Cambria"/>
      <family val="1"/>
    </font>
    <font>
      <b/>
      <sz val="7"/>
      <color indexed="10"/>
      <name val="Arial"/>
      <family val="2"/>
    </font>
    <font>
      <b/>
      <sz val="1"/>
      <color indexed="16"/>
      <name val="Courier"/>
      <family val="3"/>
    </font>
    <font>
      <b/>
      <sz val="10"/>
      <name val="Courier New"/>
      <family val="3"/>
    </font>
    <font>
      <sz val="14"/>
      <name val="PRESTIGE"/>
    </font>
    <font>
      <sz val="10"/>
      <color indexed="10"/>
      <name val="Arial"/>
      <family val="2"/>
    </font>
    <font>
      <sz val="11"/>
      <name val="돋움"/>
      <family val="3"/>
      <charset val="129"/>
    </font>
    <font>
      <sz val="10"/>
      <color indexed="8"/>
      <name val="MS Sans Serif"/>
      <family val="2"/>
    </font>
    <font>
      <sz val="9"/>
      <color indexed="8"/>
      <name val="Calibri"/>
      <family val="2"/>
    </font>
    <font>
      <sz val="12"/>
      <color indexed="8"/>
      <name val="Arial"/>
      <family val="2"/>
    </font>
    <font>
      <sz val="9"/>
      <color indexed="10"/>
      <name val="Geneva"/>
      <family val="2"/>
    </font>
    <font>
      <b/>
      <sz val="10"/>
      <color theme="0"/>
      <name val="Tahoma"/>
      <family val="2"/>
    </font>
    <font>
      <sz val="11"/>
      <color rgb="FF9C6500"/>
      <name val="Aptos Narrow"/>
      <family val="2"/>
      <scheme val="minor"/>
    </font>
    <font>
      <sz val="9"/>
      <color theme="1"/>
      <name val="Calibri"/>
      <family val="2"/>
    </font>
    <font>
      <sz val="8"/>
      <color theme="1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2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8"/>
      </patternFill>
    </fill>
    <fill>
      <patternFill patternType="solid">
        <fgColor theme="2" tint="-0.89996032593768116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68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44" fontId="1" fillId="0" borderId="0" applyFont="0" applyFill="0" applyBorder="0" applyAlignment="0" applyProtection="0"/>
    <xf numFmtId="0" fontId="1" fillId="0" borderId="0"/>
    <xf numFmtId="164" fontId="23" fillId="0" borderId="0" applyFont="0" applyFill="0" applyBorder="0" applyAlignment="0" applyProtection="0"/>
    <xf numFmtId="0" fontId="23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1" fillId="21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4" fillId="50" borderId="46" applyNumberFormat="0" applyFont="0" applyFill="0" applyAlignment="0" applyProtection="0">
      <alignment horizontal="right"/>
    </xf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55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48" fillId="2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5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9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3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81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81" fillId="61" borderId="0" applyNumberFormat="0" applyBorder="0" applyAlignment="0" applyProtection="0"/>
    <xf numFmtId="0" fontId="56" fillId="62" borderId="0" applyNumberFormat="0" applyBorder="0" applyAlignment="0" applyProtection="0"/>
    <xf numFmtId="0" fontId="81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5" borderId="0" applyNumberFormat="0" applyBorder="0" applyAlignment="0" applyProtection="0"/>
    <xf numFmtId="0" fontId="81" fillId="66" borderId="0" applyNumberFormat="0" applyBorder="0" applyAlignment="0" applyProtection="0"/>
    <xf numFmtId="0" fontId="56" fillId="67" borderId="0" applyNumberFormat="0" applyBorder="0" applyAlignment="0" applyProtection="0"/>
    <xf numFmtId="0" fontId="81" fillId="66" borderId="0" applyNumberFormat="0" applyBorder="0" applyAlignment="0" applyProtection="0"/>
    <xf numFmtId="0" fontId="53" fillId="64" borderId="0" applyNumberFormat="0" applyBorder="0" applyAlignment="0" applyProtection="0"/>
    <xf numFmtId="0" fontId="53" fillId="68" borderId="0" applyNumberFormat="0" applyBorder="0" applyAlignment="0" applyProtection="0"/>
    <xf numFmtId="0" fontId="81" fillId="65" borderId="0" applyNumberFormat="0" applyBorder="0" applyAlignment="0" applyProtection="0"/>
    <xf numFmtId="0" fontId="56" fillId="69" borderId="0" applyNumberFormat="0" applyBorder="0" applyAlignment="0" applyProtection="0"/>
    <xf numFmtId="0" fontId="81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65" borderId="0" applyNumberFormat="0" applyBorder="0" applyAlignment="0" applyProtection="0"/>
    <xf numFmtId="0" fontId="81" fillId="65" borderId="0" applyNumberFormat="0" applyBorder="0" applyAlignment="0" applyProtection="0"/>
    <xf numFmtId="0" fontId="56" fillId="56" borderId="0" applyNumberFormat="0" applyBorder="0" applyAlignment="0" applyProtection="0"/>
    <xf numFmtId="0" fontId="81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60" borderId="0" applyNumberFormat="0" applyBorder="0" applyAlignment="0" applyProtection="0"/>
    <xf numFmtId="0" fontId="81" fillId="61" borderId="0" applyNumberFormat="0" applyBorder="0" applyAlignment="0" applyProtection="0"/>
    <xf numFmtId="0" fontId="56" fillId="57" borderId="0" applyNumberFormat="0" applyBorder="0" applyAlignment="0" applyProtection="0"/>
    <xf numFmtId="0" fontId="81" fillId="72" borderId="0" applyNumberFormat="0" applyBorder="0" applyAlignment="0" applyProtection="0"/>
    <xf numFmtId="0" fontId="53" fillId="64" borderId="0" applyNumberFormat="0" applyBorder="0" applyAlignment="0" applyProtection="0"/>
    <xf numFmtId="0" fontId="53" fillId="73" borderId="0" applyNumberFormat="0" applyBorder="0" applyAlignment="0" applyProtection="0"/>
    <xf numFmtId="0" fontId="81" fillId="73" borderId="0" applyNumberFormat="0" applyBorder="0" applyAlignment="0" applyProtection="0"/>
    <xf numFmtId="0" fontId="56" fillId="74" borderId="0" applyNumberFormat="0" applyBorder="0" applyAlignment="0" applyProtection="0"/>
    <xf numFmtId="0" fontId="82" fillId="75" borderId="0" applyNumberFormat="0" applyBorder="0" applyAlignment="0" applyProtection="0"/>
    <xf numFmtId="0" fontId="62" fillId="45" borderId="0" applyNumberFormat="0" applyBorder="0" applyAlignment="0" applyProtection="0"/>
    <xf numFmtId="0" fontId="40" fillId="1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72" fillId="76" borderId="1" applyNumberFormat="0" applyFont="0" applyBorder="0" applyAlignment="0">
      <alignment horizontal="left" vertical="center"/>
    </xf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81" fillId="57" borderId="47" applyNumberFormat="0" applyAlignment="0" applyProtection="0"/>
    <xf numFmtId="0" fontId="58" fillId="77" borderId="48" applyNumberFormat="0" applyAlignment="0" applyProtection="0"/>
    <xf numFmtId="0" fontId="44" fillId="17" borderId="40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58" fillId="77" borderId="48" applyNumberFormat="0" applyAlignment="0" applyProtection="0"/>
    <xf numFmtId="0" fontId="44" fillId="17" borderId="40" applyNumberFormat="0" applyAlignment="0" applyProtection="0"/>
    <xf numFmtId="0" fontId="44" fillId="17" borderId="40" applyNumberFormat="0" applyAlignment="0" applyProtection="0"/>
    <xf numFmtId="0" fontId="44" fillId="17" borderId="40" applyNumberFormat="0" applyAlignment="0" applyProtection="0"/>
    <xf numFmtId="0" fontId="44" fillId="17" borderId="40" applyNumberFormat="0" applyAlignment="0" applyProtection="0"/>
    <xf numFmtId="0" fontId="44" fillId="17" borderId="40" applyNumberFormat="0" applyAlignment="0" applyProtection="0"/>
    <xf numFmtId="0" fontId="44" fillId="17" borderId="40" applyNumberFormat="0" applyAlignment="0" applyProtection="0"/>
    <xf numFmtId="0" fontId="107" fillId="0" borderId="0"/>
    <xf numFmtId="0" fontId="107" fillId="0" borderId="0"/>
    <xf numFmtId="0" fontId="46" fillId="18" borderId="43" applyNumberFormat="0" applyAlignment="0" applyProtection="0"/>
    <xf numFmtId="0" fontId="59" fillId="78" borderId="49" applyNumberFormat="0" applyAlignment="0" applyProtection="0"/>
    <xf numFmtId="0" fontId="59" fillId="78" borderId="49" applyNumberFormat="0" applyAlignment="0" applyProtection="0"/>
    <xf numFmtId="0" fontId="59" fillId="78" borderId="49" applyNumberFormat="0" applyAlignment="0" applyProtection="0"/>
    <xf numFmtId="0" fontId="59" fillId="78" borderId="49" applyNumberFormat="0" applyAlignment="0" applyProtection="0"/>
    <xf numFmtId="0" fontId="46" fillId="18" borderId="43" applyNumberFormat="0" applyAlignment="0" applyProtection="0"/>
    <xf numFmtId="0" fontId="46" fillId="18" borderId="43" applyNumberFormat="0" applyAlignment="0" applyProtection="0"/>
    <xf numFmtId="0" fontId="46" fillId="18" borderId="43" applyNumberFormat="0" applyAlignment="0" applyProtection="0"/>
    <xf numFmtId="0" fontId="46" fillId="18" borderId="43" applyNumberFormat="0" applyAlignment="0" applyProtection="0"/>
    <xf numFmtId="0" fontId="46" fillId="18" borderId="43" applyNumberFormat="0" applyAlignment="0" applyProtection="0"/>
    <xf numFmtId="0" fontId="46" fillId="18" borderId="43" applyNumberFormat="0" applyAlignment="0" applyProtection="0"/>
    <xf numFmtId="0" fontId="45" fillId="0" borderId="42" applyNumberFormat="0" applyFill="0" applyAlignment="0" applyProtection="0"/>
    <xf numFmtId="0" fontId="60" fillId="0" borderId="50" applyNumberFormat="0" applyFill="0" applyAlignment="0" applyProtection="0"/>
    <xf numFmtId="0" fontId="60" fillId="0" borderId="50" applyNumberFormat="0" applyFill="0" applyAlignment="0" applyProtection="0"/>
    <xf numFmtId="0" fontId="60" fillId="0" borderId="50" applyNumberFormat="0" applyFill="0" applyAlignment="0" applyProtection="0"/>
    <xf numFmtId="0" fontId="60" fillId="0" borderId="50" applyNumberFormat="0" applyFill="0" applyAlignment="0" applyProtection="0"/>
    <xf numFmtId="0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83" fillId="0" borderId="0" applyNumberFormat="0" applyFill="0" applyBorder="0" applyAlignment="0" applyProtection="0"/>
    <xf numFmtId="0" fontId="59" fillId="78" borderId="49" applyNumberFormat="0" applyAlignment="0" applyProtection="0"/>
    <xf numFmtId="0" fontId="49" fillId="0" borderId="51">
      <alignment horizontal="center" vertical="center"/>
    </xf>
    <xf numFmtId="178" fontId="76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43" fontId="23" fillId="0" borderId="0" applyFont="0" applyFill="0" applyBorder="0" applyProtection="0">
      <alignment horizontal="center" vertical="center"/>
    </xf>
    <xf numFmtId="179" fontId="76" fillId="0" borderId="0">
      <protection locked="0"/>
    </xf>
    <xf numFmtId="0" fontId="74" fillId="0" borderId="0"/>
    <xf numFmtId="0" fontId="75" fillId="0" borderId="0"/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0" fontId="74" fillId="0" borderId="0"/>
    <xf numFmtId="0" fontId="75" fillId="0" borderId="0"/>
    <xf numFmtId="180" fontId="76" fillId="0" borderId="0">
      <protection locked="0"/>
    </xf>
    <xf numFmtId="175" fontId="23" fillId="0" borderId="0" applyFont="0" applyFill="0" applyBorder="0" applyAlignment="0" applyProtection="0"/>
    <xf numFmtId="180" fontId="76" fillId="0" borderId="0">
      <protection locked="0"/>
    </xf>
    <xf numFmtId="180" fontId="76" fillId="0" borderId="0">
      <protection locked="0"/>
    </xf>
    <xf numFmtId="180" fontId="76" fillId="0" borderId="0">
      <protection locked="0"/>
    </xf>
    <xf numFmtId="180" fontId="76" fillId="0" borderId="0">
      <protection locked="0"/>
    </xf>
    <xf numFmtId="180" fontId="76" fillId="0" borderId="0">
      <protection locked="0"/>
    </xf>
    <xf numFmtId="176" fontId="23" fillId="0" borderId="0" applyFont="0" applyFill="0" applyBorder="0" applyAlignment="0" applyProtection="0"/>
    <xf numFmtId="181" fontId="76" fillId="0" borderId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6" fillId="0" borderId="0">
      <protection locked="0"/>
    </xf>
    <xf numFmtId="182" fontId="84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85" fillId="0" borderId="0">
      <alignment horizontal="left" vertical="center"/>
    </xf>
    <xf numFmtId="0" fontId="76" fillId="0" borderId="0">
      <protection locked="0"/>
    </xf>
    <xf numFmtId="0" fontId="86" fillId="79" borderId="0" applyNumberFormat="0" applyBorder="0" applyAlignment="0" applyProtection="0"/>
    <xf numFmtId="0" fontId="86" fillId="80" borderId="0" applyNumberFormat="0" applyBorder="0" applyAlignment="0" applyProtection="0"/>
    <xf numFmtId="0" fontId="86" fillId="81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48" fillId="20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56" fillId="69" borderId="0" applyNumberFormat="0" applyBorder="0" applyAlignment="0" applyProtection="0"/>
    <xf numFmtId="0" fontId="48" fillId="28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2" fillId="16" borderId="40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61" fillId="49" borderId="48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87" fillId="0" borderId="0"/>
    <xf numFmtId="43" fontId="54" fillId="0" borderId="1" applyBorder="0">
      <alignment horizontal="center" vertical="center"/>
    </xf>
    <xf numFmtId="0" fontId="108" fillId="86" borderId="0" applyNumberFormat="0" applyBorder="0" applyProtection="0">
      <alignment horizontal="centerContinuous" vertical="center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ill="0" applyBorder="0" applyAlignment="0" applyProtection="0"/>
    <xf numFmtId="0" fontId="66" fillId="0" borderId="0" applyNumberFormat="0" applyFill="0" applyBorder="0" applyAlignment="0" applyProtection="0"/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43" fontId="55" fillId="0" borderId="4" applyNumberFormat="0" applyFont="0" applyFill="0" applyBorder="0" applyAlignment="0">
      <alignment horizontal="right" vertical="center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2" fontId="84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186" fontId="76" fillId="0" borderId="0">
      <protection locked="0"/>
    </xf>
    <xf numFmtId="0" fontId="51" fillId="0" borderId="21" applyNumberFormat="0" applyBorder="0" applyAlignment="0" applyProtection="0">
      <protection locked="0"/>
    </xf>
    <xf numFmtId="37" fontId="54" fillId="0" borderId="52" applyNumberFormat="0" applyFill="0" applyBorder="0" applyProtection="0">
      <alignment vertical="center"/>
      <protection locked="0"/>
    </xf>
    <xf numFmtId="37" fontId="54" fillId="0" borderId="52" applyNumberFormat="0" applyFill="0" applyBorder="0" applyProtection="0">
      <alignment vertical="center"/>
      <protection locked="0"/>
    </xf>
    <xf numFmtId="37" fontId="54" fillId="0" borderId="52" applyNumberFormat="0" applyFill="0" applyBorder="0" applyProtection="0">
      <alignment vertical="center"/>
      <protection locked="0"/>
    </xf>
    <xf numFmtId="37" fontId="54" fillId="0" borderId="52" applyNumberFormat="0" applyFill="0" applyBorder="0" applyProtection="0">
      <alignment vertical="center"/>
      <protection locked="0"/>
    </xf>
    <xf numFmtId="37" fontId="54" fillId="0" borderId="52" applyNumberFormat="0" applyFill="0" applyBorder="0" applyProtection="0">
      <alignment vertical="center"/>
      <protection locked="0"/>
    </xf>
    <xf numFmtId="37" fontId="54" fillId="0" borderId="52" applyNumberFormat="0" applyFill="0" applyBorder="0" applyProtection="0">
      <alignment vertical="center"/>
      <protection locked="0"/>
    </xf>
    <xf numFmtId="0" fontId="88" fillId="68" borderId="0" applyNumberFormat="0" applyBorder="0" applyAlignment="0" applyProtection="0"/>
    <xf numFmtId="0" fontId="57" fillId="46" borderId="0" applyNumberFormat="0" applyBorder="0" applyAlignment="0" applyProtection="0"/>
    <xf numFmtId="38" fontId="55" fillId="50" borderId="0" applyNumberFormat="0" applyBorder="0" applyAlignment="0" applyProtection="0"/>
    <xf numFmtId="38" fontId="55" fillId="50" borderId="0" applyNumberFormat="0" applyBorder="0" applyAlignment="0" applyProtection="0"/>
    <xf numFmtId="38" fontId="55" fillId="50" borderId="0" applyNumberFormat="0" applyBorder="0" applyAlignment="0" applyProtection="0"/>
    <xf numFmtId="38" fontId="55" fillId="50" borderId="0" applyNumberFormat="0" applyBorder="0" applyAlignment="0" applyProtection="0"/>
    <xf numFmtId="38" fontId="55" fillId="50" borderId="0" applyNumberFormat="0" applyBorder="0" applyAlignment="0" applyProtection="0"/>
    <xf numFmtId="38" fontId="55" fillId="50" borderId="0" applyNumberFormat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89" fillId="0" borderId="53" applyNumberFormat="0" applyFill="0" applyAlignment="0" applyProtection="0"/>
    <xf numFmtId="0" fontId="68" fillId="0" borderId="54" applyNumberFormat="0" applyFill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90" fillId="0" borderId="55" applyNumberFormat="0" applyFill="0" applyAlignment="0" applyProtection="0"/>
    <xf numFmtId="0" fontId="69" fillId="0" borderId="55" applyNumberFormat="0" applyFill="0" applyAlignment="0" applyProtection="0"/>
    <xf numFmtId="0" fontId="91" fillId="0" borderId="56" applyNumberFormat="0" applyFill="0" applyAlignment="0" applyProtection="0"/>
    <xf numFmtId="0" fontId="91" fillId="0" borderId="56" applyNumberFormat="0" applyFill="0" applyAlignment="0" applyProtection="0"/>
    <xf numFmtId="0" fontId="91" fillId="0" borderId="56" applyNumberFormat="0" applyFill="0" applyAlignment="0" applyProtection="0"/>
    <xf numFmtId="0" fontId="91" fillId="0" borderId="56" applyNumberFormat="0" applyFill="0" applyAlignment="0" applyProtection="0"/>
    <xf numFmtId="0" fontId="91" fillId="0" borderId="56" applyNumberFormat="0" applyFill="0" applyAlignment="0" applyProtection="0"/>
    <xf numFmtId="0" fontId="70" fillId="0" borderId="57" applyNumberFormat="0" applyFill="0" applyAlignment="0" applyProtection="0"/>
    <xf numFmtId="0" fontId="9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8" fillId="0" borderId="0"/>
    <xf numFmtId="0" fontId="92" fillId="51" borderId="58" applyNumberFormat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10" fontId="55" fillId="10" borderId="4" applyNumberFormat="0" applyBorder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92" fillId="51" borderId="58" applyNumberFormat="0" applyAlignment="0" applyProtection="0"/>
    <xf numFmtId="0" fontId="61" fillId="49" borderId="48" applyNumberFormat="0" applyAlignment="0" applyProtection="0"/>
    <xf numFmtId="0" fontId="23" fillId="82" borderId="59" applyNumberFormat="0" applyFont="0" applyAlignment="0" applyProtection="0"/>
    <xf numFmtId="0" fontId="60" fillId="0" borderId="50" applyNumberFormat="0" applyFill="0" applyAlignment="0" applyProtection="0"/>
    <xf numFmtId="0" fontId="23" fillId="0" borderId="0">
      <alignment horizontal="centerContinuous" vertical="justify"/>
    </xf>
    <xf numFmtId="187" fontId="23" fillId="0" borderId="0" applyFill="0" applyBorder="0" applyAlignment="0" applyProtection="0"/>
    <xf numFmtId="172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76" fillId="0" borderId="0">
      <protection locked="0"/>
    </xf>
    <xf numFmtId="0" fontId="109" fillId="15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93" fillId="82" borderId="0" applyNumberFormat="0" applyBorder="0" applyAlignment="0" applyProtection="0"/>
    <xf numFmtId="0" fontId="63" fillId="83" borderId="0" applyNumberFormat="0" applyBorder="0" applyAlignment="0" applyProtection="0"/>
    <xf numFmtId="37" fontId="79" fillId="0" borderId="0"/>
    <xf numFmtId="0" fontId="78" fillId="0" borderId="0"/>
    <xf numFmtId="189" fontId="94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1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39" fontId="78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2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111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4" fillId="0" borderId="0"/>
    <xf numFmtId="0" fontId="2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23" fillId="0" borderId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5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39" fontId="78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39" fontId="78" fillId="0" borderId="0"/>
    <xf numFmtId="0" fontId="1" fillId="0" borderId="0"/>
    <xf numFmtId="0" fontId="23" fillId="0" borderId="0"/>
    <xf numFmtId="0" fontId="111" fillId="0" borderId="0"/>
    <xf numFmtId="0" fontId="11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19" borderId="44" applyNumberFormat="0" applyFont="0" applyAlignment="0" applyProtection="0"/>
    <xf numFmtId="0" fontId="5" fillId="19" borderId="44" applyNumberFormat="0" applyFont="0" applyAlignment="0" applyProtection="0"/>
    <xf numFmtId="0" fontId="5" fillId="19" borderId="44" applyNumberFormat="0" applyFont="0" applyAlignment="0" applyProtection="0"/>
    <xf numFmtId="0" fontId="5" fillId="19" borderId="44" applyNumberFormat="0" applyFont="0" applyAlignment="0" applyProtection="0"/>
    <xf numFmtId="0" fontId="5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5" fillId="19" borderId="44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5" fillId="19" borderId="44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5" fillId="19" borderId="44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23" fillId="84" borderId="60" applyNumberFormat="0" applyFont="0" applyAlignment="0" applyProtection="0"/>
    <xf numFmtId="0" fontId="5" fillId="19" borderId="44" applyNumberFormat="0" applyFont="0" applyAlignment="0" applyProtection="0"/>
    <xf numFmtId="0" fontId="5" fillId="19" borderId="44" applyNumberFormat="0" applyFont="0" applyAlignment="0" applyProtection="0"/>
    <xf numFmtId="0" fontId="5" fillId="19" borderId="44" applyNumberFormat="0" applyFont="0" applyAlignment="0" applyProtection="0"/>
    <xf numFmtId="0" fontId="5" fillId="19" borderId="44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8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64" borderId="60" applyNumberFormat="0" applyFont="0" applyAlignment="0" applyProtection="0"/>
    <xf numFmtId="0" fontId="23" fillId="84" borderId="60" applyNumberFormat="0" applyFont="0" applyAlignment="0" applyProtection="0"/>
    <xf numFmtId="190" fontId="72" fillId="0" borderId="61">
      <alignment horizontal="center" vertical="center"/>
    </xf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95" fillId="85" borderId="62" applyNumberFormat="0" applyAlignment="0" applyProtection="0"/>
    <xf numFmtId="0" fontId="64" fillId="77" borderId="63" applyNumberFormat="0" applyAlignment="0" applyProtection="0"/>
    <xf numFmtId="191" fontId="76" fillId="0" borderId="0">
      <protection locked="0"/>
    </xf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91" fontId="76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76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76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76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76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1" fontId="76" fillId="0" borderId="0">
      <protection locked="0"/>
    </xf>
    <xf numFmtId="182" fontId="84" fillId="0" borderId="0">
      <protection locked="0"/>
    </xf>
    <xf numFmtId="191" fontId="76" fillId="0" borderId="0">
      <protection locked="0"/>
    </xf>
    <xf numFmtId="191" fontId="76" fillId="0" borderId="0">
      <protection locked="0"/>
    </xf>
    <xf numFmtId="191" fontId="76" fillId="0" borderId="0">
      <protection locked="0"/>
    </xf>
    <xf numFmtId="191" fontId="76" fillId="0" borderId="0">
      <protection locked="0"/>
    </xf>
    <xf numFmtId="191" fontId="76" fillId="0" borderId="0">
      <protection locked="0"/>
    </xf>
    <xf numFmtId="4" fontId="55" fillId="0" borderId="0">
      <alignment horizontal="right" wrapText="1"/>
    </xf>
    <xf numFmtId="4" fontId="55" fillId="0" borderId="0">
      <alignment horizontal="right" wrapText="1"/>
    </xf>
    <xf numFmtId="182" fontId="84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178" fontId="76" fillId="0" borderId="0">
      <protection locked="0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6" fillId="0" borderId="0" applyNumberFormat="0" applyFill="0" applyBorder="0" applyProtection="0">
      <alignment horizontal="left"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38" fontId="80" fillId="0" borderId="0"/>
    <xf numFmtId="0" fontId="43" fillId="17" borderId="41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64" fillId="77" borderId="63" applyNumberFormat="0" applyAlignment="0" applyProtection="0"/>
    <xf numFmtId="0" fontId="43" fillId="17" borderId="41" applyNumberFormat="0" applyAlignment="0" applyProtection="0"/>
    <xf numFmtId="0" fontId="43" fillId="17" borderId="41" applyNumberFormat="0" applyAlignment="0" applyProtection="0"/>
    <xf numFmtId="0" fontId="43" fillId="17" borderId="41" applyNumberFormat="0" applyAlignment="0" applyProtection="0"/>
    <xf numFmtId="0" fontId="43" fillId="17" borderId="41" applyNumberFormat="0" applyAlignment="0" applyProtection="0"/>
    <xf numFmtId="0" fontId="43" fillId="17" borderId="41" applyNumberFormat="0" applyAlignment="0" applyProtection="0"/>
    <xf numFmtId="0" fontId="43" fillId="17" borderId="41" applyNumberFormat="0" applyAlignment="0" applyProtection="0"/>
    <xf numFmtId="182" fontId="96" fillId="0" borderId="0">
      <protection locked="0"/>
    </xf>
    <xf numFmtId="182" fontId="96" fillId="0" borderId="0">
      <protection locked="0"/>
    </xf>
    <xf numFmtId="182" fontId="96" fillId="0" borderId="0">
      <protection locked="0"/>
    </xf>
    <xf numFmtId="182" fontId="96" fillId="0" borderId="0">
      <protection locked="0"/>
    </xf>
    <xf numFmtId="182" fontId="96" fillId="0" borderId="0">
      <protection locked="0"/>
    </xf>
    <xf numFmtId="182" fontId="96" fillId="0" borderId="0">
      <protection locked="0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3" fillId="0" borderId="0"/>
    <xf numFmtId="0" fontId="98" fillId="0" borderId="64" applyNumberFormat="0" applyBorder="0" applyAlignment="0">
      <alignment horizontal="center" vertical="center"/>
    </xf>
    <xf numFmtId="0" fontId="98" fillId="0" borderId="64" applyNumberFormat="0" applyBorder="0" applyAlignment="0">
      <alignment horizontal="center" vertical="center"/>
    </xf>
    <xf numFmtId="0" fontId="98" fillId="0" borderId="64" applyNumberFormat="0" applyBorder="0" applyAlignment="0">
      <alignment horizontal="center" vertical="center"/>
    </xf>
    <xf numFmtId="0" fontId="98" fillId="0" borderId="64" applyNumberFormat="0" applyBorder="0" applyAlignment="0">
      <alignment horizontal="center" vertical="center"/>
    </xf>
    <xf numFmtId="0" fontId="98" fillId="0" borderId="64" applyNumberFormat="0" applyBorder="0" applyAlignment="0">
      <alignment horizontal="center" vertical="center"/>
    </xf>
    <xf numFmtId="0" fontId="98" fillId="0" borderId="64" applyNumberFormat="0" applyBorder="0" applyAlignment="0">
      <alignment horizontal="center" vertical="center"/>
    </xf>
    <xf numFmtId="0" fontId="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54" applyNumberFormat="0" applyFill="0" applyAlignment="0" applyProtection="0"/>
    <xf numFmtId="0" fontId="37" fillId="0" borderId="37" applyNumberFormat="0" applyFill="0" applyAlignment="0" applyProtection="0"/>
    <xf numFmtId="0" fontId="68" fillId="0" borderId="54" applyNumberFormat="0" applyFill="0" applyAlignment="0" applyProtection="0"/>
    <xf numFmtId="0" fontId="68" fillId="0" borderId="54" applyNumberFormat="0" applyFill="0" applyAlignment="0" applyProtection="0"/>
    <xf numFmtId="0" fontId="68" fillId="0" borderId="54" applyNumberFormat="0" applyFill="0" applyAlignment="0" applyProtection="0"/>
    <xf numFmtId="0" fontId="68" fillId="0" borderId="54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9" fillId="0" borderId="39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70" fillId="0" borderId="57" applyNumberFormat="0" applyFill="0" applyAlignment="0" applyProtection="0"/>
    <xf numFmtId="0" fontId="39" fillId="0" borderId="39" applyNumberFormat="0" applyFill="0" applyAlignment="0" applyProtection="0"/>
    <xf numFmtId="0" fontId="39" fillId="0" borderId="39" applyNumberFormat="0" applyFill="0" applyAlignment="0" applyProtection="0"/>
    <xf numFmtId="0" fontId="39" fillId="0" borderId="39" applyNumberFormat="0" applyFill="0" applyAlignment="0" applyProtection="0"/>
    <xf numFmtId="0" fontId="39" fillId="0" borderId="39" applyNumberFormat="0" applyFill="0" applyAlignment="0" applyProtection="0"/>
    <xf numFmtId="0" fontId="39" fillId="0" borderId="39" applyNumberFormat="0" applyFill="0" applyAlignment="0" applyProtection="0"/>
    <xf numFmtId="0" fontId="39" fillId="0" borderId="39" applyNumberFormat="0" applyFill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99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182" fontId="99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194" fontId="100" fillId="0" borderId="0">
      <alignment horizontal="left" vertical="top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1" fillId="0" borderId="65" applyNumberFormat="0" applyFill="0" applyAlignment="0" applyProtection="0"/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3" fillId="0" borderId="45" applyNumberFormat="0" applyFill="0" applyAlignment="0" applyProtection="0"/>
    <xf numFmtId="0" fontId="3" fillId="0" borderId="45" applyNumberFormat="0" applyFill="0" applyAlignment="0" applyProtection="0"/>
    <xf numFmtId="0" fontId="3" fillId="0" borderId="45" applyNumberFormat="0" applyFill="0" applyAlignment="0" applyProtection="0"/>
    <xf numFmtId="0" fontId="71" fillId="0" borderId="65" applyNumberFormat="0" applyFill="0" applyAlignment="0" applyProtection="0"/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3" fillId="0" borderId="45" applyNumberFormat="0" applyFill="0" applyAlignment="0" applyProtection="0"/>
    <xf numFmtId="0" fontId="3" fillId="0" borderId="45" applyNumberFormat="0" applyFill="0" applyAlignment="0" applyProtection="0"/>
    <xf numFmtId="0" fontId="3" fillId="0" borderId="45" applyNumberFormat="0" applyFill="0" applyAlignment="0" applyProtection="0"/>
    <xf numFmtId="0" fontId="3" fillId="0" borderId="45" applyNumberFormat="0" applyFill="0" applyAlignment="0" applyProtection="0"/>
    <xf numFmtId="0" fontId="3" fillId="0" borderId="45" applyNumberFormat="0" applyFill="0" applyAlignment="0" applyProtection="0"/>
    <xf numFmtId="0" fontId="71" fillId="0" borderId="65" applyNumberFormat="0" applyFill="0" applyAlignment="0" applyProtection="0"/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0" fontId="76" fillId="0" borderId="66">
      <protection locked="0"/>
    </xf>
    <xf numFmtId="43" fontId="23" fillId="0" borderId="0" applyNumberFormat="0" applyFill="0" applyBorder="0" applyAlignment="0" applyProtection="0"/>
    <xf numFmtId="0" fontId="101" fillId="0" borderId="67"/>
    <xf numFmtId="195" fontId="2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</cellStyleXfs>
  <cellXfs count="231">
    <xf numFmtId="0" fontId="0" fillId="0" borderId="0" xfId="0"/>
    <xf numFmtId="0" fontId="3" fillId="2" borderId="0" xfId="2" applyFont="1" applyFill="1" applyAlignment="1">
      <alignment vertical="center"/>
    </xf>
    <xf numFmtId="0" fontId="0" fillId="2" borderId="0" xfId="2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164" fontId="0" fillId="2" borderId="0" xfId="4" applyFont="1" applyFill="1" applyBorder="1" applyAlignment="1">
      <alignment horizontal="right" vertical="center"/>
    </xf>
    <xf numFmtId="2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right" vertical="center"/>
    </xf>
    <xf numFmtId="0" fontId="6" fillId="3" borderId="4" xfId="0" applyFont="1" applyFill="1" applyBorder="1" applyAlignment="1">
      <alignment horizontal="center" vertical="center" wrapText="1"/>
    </xf>
    <xf numFmtId="164" fontId="6" fillId="3" borderId="4" xfId="4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12" xfId="4" applyFont="1" applyFill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left" vertical="center"/>
    </xf>
    <xf numFmtId="0" fontId="9" fillId="4" borderId="4" xfId="2" applyFont="1" applyFill="1" applyBorder="1" applyAlignment="1">
      <alignment horizontal="center" vertical="center"/>
    </xf>
    <xf numFmtId="164" fontId="6" fillId="4" borderId="4" xfId="4" applyFont="1" applyFill="1" applyBorder="1" applyAlignment="1">
      <alignment vertical="center"/>
    </xf>
    <xf numFmtId="2" fontId="6" fillId="4" borderId="4" xfId="0" applyNumberFormat="1" applyFont="1" applyFill="1" applyBorder="1" applyAlignment="1">
      <alignment horizontal="center" vertical="center"/>
    </xf>
    <xf numFmtId="165" fontId="6" fillId="4" borderId="4" xfId="0" applyNumberFormat="1" applyFont="1" applyFill="1" applyBorder="1" applyAlignment="1">
      <alignment vertical="center"/>
    </xf>
    <xf numFmtId="3" fontId="9" fillId="0" borderId="4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164" fontId="7" fillId="0" borderId="4" xfId="4" applyFont="1" applyFill="1" applyBorder="1" applyAlignment="1">
      <alignment vertical="center"/>
    </xf>
    <xf numFmtId="2" fontId="9" fillId="0" borderId="4" xfId="2" applyNumberFormat="1" applyFont="1" applyBorder="1" applyAlignment="1">
      <alignment horizontal="right" vertical="center" wrapText="1"/>
    </xf>
    <xf numFmtId="165" fontId="7" fillId="0" borderId="4" xfId="0" applyNumberFormat="1" applyFont="1" applyBorder="1" applyAlignment="1">
      <alignment horizontal="right" vertical="center"/>
    </xf>
    <xf numFmtId="3" fontId="9" fillId="0" borderId="1" xfId="2" applyNumberFormat="1" applyFont="1" applyBorder="1" applyAlignment="1">
      <alignment horizontal="center" vertical="center"/>
    </xf>
    <xf numFmtId="3" fontId="9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vertical="center" wrapText="1"/>
    </xf>
    <xf numFmtId="0" fontId="9" fillId="0" borderId="2" xfId="2" applyFont="1" applyBorder="1" applyAlignment="1">
      <alignment horizontal="center" vertical="center" wrapText="1"/>
    </xf>
    <xf numFmtId="164" fontId="7" fillId="0" borderId="2" xfId="4" applyFont="1" applyBorder="1" applyAlignment="1">
      <alignment vertical="center"/>
    </xf>
    <xf numFmtId="2" fontId="9" fillId="0" borderId="2" xfId="2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right" vertical="center"/>
    </xf>
    <xf numFmtId="164" fontId="7" fillId="4" borderId="4" xfId="4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7" fillId="0" borderId="0" xfId="4" applyFont="1"/>
    <xf numFmtId="2" fontId="0" fillId="0" borderId="0" xfId="0" applyNumberFormat="1" applyAlignment="1">
      <alignment horizontal="center"/>
    </xf>
    <xf numFmtId="165" fontId="0" fillId="0" borderId="0" xfId="0" applyNumberFormat="1"/>
    <xf numFmtId="164" fontId="10" fillId="0" borderId="0" xfId="4" applyFont="1"/>
    <xf numFmtId="164" fontId="10" fillId="0" borderId="0" xfId="4" applyFont="1" applyAlignment="1"/>
    <xf numFmtId="0" fontId="2" fillId="0" borderId="0" xfId="0" applyFont="1"/>
    <xf numFmtId="167" fontId="6" fillId="4" borderId="4" xfId="0" applyNumberFormat="1" applyFont="1" applyFill="1" applyBorder="1" applyAlignment="1">
      <alignment horizontal="center" vertical="center"/>
    </xf>
    <xf numFmtId="0" fontId="8" fillId="4" borderId="4" xfId="2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4" borderId="1" xfId="2" applyFont="1" applyFill="1" applyBorder="1" applyAlignment="1">
      <alignment vertical="center"/>
    </xf>
    <xf numFmtId="0" fontId="8" fillId="4" borderId="3" xfId="2" applyFont="1" applyFill="1" applyBorder="1" applyAlignment="1">
      <alignment vertical="center"/>
    </xf>
    <xf numFmtId="0" fontId="14" fillId="0" borderId="0" xfId="0" applyFont="1"/>
    <xf numFmtId="0" fontId="16" fillId="0" borderId="4" xfId="2" applyFont="1" applyBorder="1" applyAlignment="1">
      <alignment horizontal="center" vertical="center" wrapText="1"/>
    </xf>
    <xf numFmtId="0" fontId="18" fillId="0" borderId="4" xfId="2" quotePrefix="1" applyFont="1" applyBorder="1" applyAlignment="1">
      <alignment horizontal="center" vertical="center"/>
    </xf>
    <xf numFmtId="0" fontId="16" fillId="0" borderId="4" xfId="2" applyFont="1" applyBorder="1" applyAlignment="1">
      <alignment vertical="center" wrapText="1"/>
    </xf>
    <xf numFmtId="168" fontId="18" fillId="0" borderId="4" xfId="4" applyNumberFormat="1" applyFont="1" applyFill="1" applyBorder="1" applyAlignment="1">
      <alignment vertical="center"/>
    </xf>
    <xf numFmtId="168" fontId="18" fillId="0" borderId="4" xfId="4" applyNumberFormat="1" applyFont="1" applyBorder="1" applyAlignment="1">
      <alignment vertical="center"/>
    </xf>
    <xf numFmtId="165" fontId="18" fillId="0" borderId="4" xfId="0" applyNumberFormat="1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 wrapText="1"/>
    </xf>
    <xf numFmtId="0" fontId="14" fillId="6" borderId="4" xfId="5" applyFont="1" applyFill="1" applyBorder="1" applyAlignment="1">
      <alignment horizontal="center" vertical="center"/>
    </xf>
    <xf numFmtId="0" fontId="14" fillId="6" borderId="12" xfId="5" applyFont="1" applyFill="1" applyBorder="1" applyAlignment="1">
      <alignment horizontal="center" vertical="center"/>
    </xf>
    <xf numFmtId="4" fontId="14" fillId="6" borderId="4" xfId="5" applyNumberFormat="1" applyFont="1" applyFill="1" applyBorder="1" applyAlignment="1">
      <alignment horizontal="center" vertical="center"/>
    </xf>
    <xf numFmtId="0" fontId="14" fillId="7" borderId="4" xfId="5" applyFont="1" applyFill="1" applyBorder="1" applyAlignment="1">
      <alignment horizontal="left" vertical="center" wrapText="1"/>
    </xf>
    <xf numFmtId="0" fontId="14" fillId="7" borderId="4" xfId="5" applyFont="1" applyFill="1" applyBorder="1" applyAlignment="1">
      <alignment horizontal="center" vertical="center"/>
    </xf>
    <xf numFmtId="169" fontId="14" fillId="7" borderId="4" xfId="5" applyNumberFormat="1" applyFont="1" applyFill="1" applyBorder="1" applyAlignment="1">
      <alignment horizontal="center" vertical="center"/>
    </xf>
    <xf numFmtId="4" fontId="14" fillId="7" borderId="4" xfId="5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4" fillId="0" borderId="12" xfId="2" applyFont="1" applyBorder="1" applyAlignment="1">
      <alignment horizontal="center" vertical="center" wrapText="1"/>
    </xf>
    <xf numFmtId="0" fontId="14" fillId="6" borderId="12" xfId="5" applyFont="1" applyFill="1" applyBorder="1" applyAlignment="1">
      <alignment horizontal="left" vertical="center" wrapText="1"/>
    </xf>
    <xf numFmtId="169" fontId="14" fillId="6" borderId="12" xfId="5" applyNumberFormat="1" applyFont="1" applyFill="1" applyBorder="1" applyAlignment="1">
      <alignment horizontal="center" vertical="center"/>
    </xf>
    <xf numFmtId="4" fontId="14" fillId="7" borderId="12" xfId="5" applyNumberFormat="1" applyFont="1" applyFill="1" applyBorder="1" applyAlignment="1">
      <alignment horizontal="center" vertical="center"/>
    </xf>
    <xf numFmtId="165" fontId="14" fillId="6" borderId="12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6" fillId="0" borderId="4" xfId="2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9" fillId="9" borderId="4" xfId="5" applyFont="1" applyFill="1" applyBorder="1" applyAlignment="1">
      <alignment horizontal="center" vertical="center"/>
    </xf>
    <xf numFmtId="0" fontId="19" fillId="8" borderId="4" xfId="6" applyFont="1" applyFill="1" applyBorder="1" applyAlignment="1">
      <alignment horizontal="center" vertical="center"/>
    </xf>
    <xf numFmtId="0" fontId="19" fillId="9" borderId="1" xfId="5" applyFont="1" applyFill="1" applyBorder="1" applyAlignment="1">
      <alignment horizontal="left" vertical="center" wrapText="1"/>
    </xf>
    <xf numFmtId="0" fontId="19" fillId="8" borderId="3" xfId="6" applyFont="1" applyFill="1" applyBorder="1" applyAlignment="1">
      <alignment horizontal="center" vertical="center"/>
    </xf>
    <xf numFmtId="165" fontId="19" fillId="9" borderId="4" xfId="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4" fillId="0" borderId="12" xfId="2" applyFont="1" applyBorder="1" applyAlignment="1">
      <alignment horizontal="center" vertical="center"/>
    </xf>
    <xf numFmtId="0" fontId="17" fillId="8" borderId="4" xfId="2" applyFont="1" applyFill="1" applyBorder="1" applyAlignment="1">
      <alignment horizontal="center" vertical="center"/>
    </xf>
    <xf numFmtId="0" fontId="17" fillId="8" borderId="4" xfId="2" applyFont="1" applyFill="1" applyBorder="1" applyAlignment="1">
      <alignment vertical="center" wrapText="1"/>
    </xf>
    <xf numFmtId="164" fontId="15" fillId="8" borderId="4" xfId="4" applyFont="1" applyFill="1" applyBorder="1" applyAlignment="1">
      <alignment vertical="center"/>
    </xf>
    <xf numFmtId="2" fontId="15" fillId="8" borderId="4" xfId="0" applyNumberFormat="1" applyFont="1" applyFill="1" applyBorder="1" applyAlignment="1">
      <alignment horizontal="center" vertical="center"/>
    </xf>
    <xf numFmtId="165" fontId="15" fillId="8" borderId="4" xfId="0" applyNumberFormat="1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vertical="center"/>
    </xf>
    <xf numFmtId="44" fontId="9" fillId="0" borderId="4" xfId="7" applyFont="1" applyBorder="1" applyAlignment="1">
      <alignment horizontal="right" vertical="center" wrapText="1"/>
    </xf>
    <xf numFmtId="0" fontId="5" fillId="0" borderId="0" xfId="8" applyFont="1"/>
    <xf numFmtId="165" fontId="5" fillId="0" borderId="0" xfId="8" applyNumberFormat="1" applyFont="1"/>
    <xf numFmtId="164" fontId="5" fillId="0" borderId="0" xfId="8" applyNumberFormat="1" applyFont="1"/>
    <xf numFmtId="43" fontId="5" fillId="0" borderId="0" xfId="8" applyNumberFormat="1" applyFont="1"/>
    <xf numFmtId="164" fontId="20" fillId="0" borderId="0" xfId="8" applyNumberFormat="1" applyFont="1"/>
    <xf numFmtId="0" fontId="21" fillId="0" borderId="0" xfId="8" applyFont="1" applyAlignment="1">
      <alignment horizontal="left" vertical="center" wrapText="1"/>
    </xf>
    <xf numFmtId="165" fontId="21" fillId="0" borderId="0" xfId="8" applyNumberFormat="1" applyFont="1" applyAlignment="1">
      <alignment horizontal="left" vertical="center" wrapText="1"/>
    </xf>
    <xf numFmtId="164" fontId="22" fillId="10" borderId="4" xfId="8" applyNumberFormat="1" applyFont="1" applyFill="1" applyBorder="1"/>
    <xf numFmtId="10" fontId="22" fillId="10" borderId="4" xfId="8" applyNumberFormat="1" applyFont="1" applyFill="1" applyBorder="1" applyAlignment="1">
      <alignment horizontal="center"/>
    </xf>
    <xf numFmtId="164" fontId="22" fillId="0" borderId="4" xfId="9" applyFont="1" applyBorder="1"/>
    <xf numFmtId="0" fontId="24" fillId="0" borderId="4" xfId="8" applyFont="1" applyBorder="1"/>
    <xf numFmtId="49" fontId="24" fillId="0" borderId="4" xfId="8" applyNumberFormat="1" applyFont="1" applyBorder="1" applyAlignment="1">
      <alignment horizontal="center"/>
    </xf>
    <xf numFmtId="10" fontId="5" fillId="0" borderId="0" xfId="8" applyNumberFormat="1" applyFont="1"/>
    <xf numFmtId="165" fontId="24" fillId="0" borderId="4" xfId="8" applyNumberFormat="1" applyFont="1" applyBorder="1" applyAlignment="1">
      <alignment horizontal="center"/>
    </xf>
    <xf numFmtId="10" fontId="24" fillId="0" borderId="4" xfId="8" applyNumberFormat="1" applyFont="1" applyBorder="1" applyAlignment="1">
      <alignment horizontal="center"/>
    </xf>
    <xf numFmtId="49" fontId="22" fillId="0" borderId="13" xfId="8" applyNumberFormat="1" applyFont="1" applyBorder="1" applyAlignment="1">
      <alignment horizontal="center"/>
    </xf>
    <xf numFmtId="0" fontId="22" fillId="10" borderId="4" xfId="8" applyFont="1" applyFill="1" applyBorder="1" applyAlignment="1">
      <alignment horizontal="center"/>
    </xf>
    <xf numFmtId="0" fontId="22" fillId="0" borderId="4" xfId="8" applyFont="1" applyBorder="1" applyAlignment="1">
      <alignment horizontal="center"/>
    </xf>
    <xf numFmtId="0" fontId="22" fillId="0" borderId="9" xfId="8" applyFont="1" applyBorder="1" applyAlignment="1">
      <alignment horizontal="center"/>
    </xf>
    <xf numFmtId="0" fontId="22" fillId="0" borderId="16" xfId="8" applyFont="1" applyBorder="1" applyAlignment="1">
      <alignment horizontal="center"/>
    </xf>
    <xf numFmtId="49" fontId="22" fillId="0" borderId="17" xfId="8" applyNumberFormat="1" applyFont="1" applyBorder="1" applyAlignment="1">
      <alignment horizontal="center"/>
    </xf>
    <xf numFmtId="4" fontId="26" fillId="0" borderId="19" xfId="8" applyNumberFormat="1" applyFont="1" applyBorder="1" applyAlignment="1">
      <alignment horizontal="center"/>
    </xf>
    <xf numFmtId="0" fontId="26" fillId="0" borderId="19" xfId="8" applyFont="1" applyBorder="1"/>
    <xf numFmtId="0" fontId="5" fillId="0" borderId="20" xfId="8" applyFont="1" applyBorder="1"/>
    <xf numFmtId="0" fontId="13" fillId="0" borderId="0" xfId="6" applyAlignment="1">
      <alignment horizontal="left" vertical="top"/>
    </xf>
    <xf numFmtId="0" fontId="28" fillId="0" borderId="0" xfId="6" applyFont="1" applyAlignment="1">
      <alignment horizontal="center" vertical="top"/>
    </xf>
    <xf numFmtId="0" fontId="3" fillId="0" borderId="26" xfId="6" applyFont="1" applyBorder="1" applyAlignment="1">
      <alignment horizontal="center" vertical="center"/>
    </xf>
    <xf numFmtId="0" fontId="29" fillId="0" borderId="27" xfId="6" applyFont="1" applyBorder="1"/>
    <xf numFmtId="0" fontId="13" fillId="0" borderId="0" xfId="6" applyAlignment="1">
      <alignment horizontal="center" vertical="center"/>
    </xf>
    <xf numFmtId="2" fontId="13" fillId="0" borderId="27" xfId="6" applyNumberFormat="1" applyBorder="1" applyAlignment="1">
      <alignment horizontal="center" vertical="center"/>
    </xf>
    <xf numFmtId="0" fontId="29" fillId="0" borderId="28" xfId="6" applyFont="1" applyBorder="1"/>
    <xf numFmtId="0" fontId="13" fillId="0" borderId="19" xfId="6" applyBorder="1" applyAlignment="1">
      <alignment horizontal="center" vertical="center"/>
    </xf>
    <xf numFmtId="2" fontId="13" fillId="0" borderId="28" xfId="6" applyNumberFormat="1" applyBorder="1" applyAlignment="1">
      <alignment horizontal="center" vertical="center"/>
    </xf>
    <xf numFmtId="0" fontId="13" fillId="0" borderId="0" xfId="6"/>
    <xf numFmtId="0" fontId="13" fillId="0" borderId="29" xfId="6" applyBorder="1" applyAlignment="1">
      <alignment horizontal="center" vertical="center"/>
    </xf>
    <xf numFmtId="0" fontId="13" fillId="0" borderId="27" xfId="6" applyBorder="1" applyAlignment="1">
      <alignment horizontal="center" vertical="center"/>
    </xf>
    <xf numFmtId="0" fontId="29" fillId="0" borderId="22" xfId="6" applyFont="1" applyBorder="1"/>
    <xf numFmtId="0" fontId="3" fillId="0" borderId="20" xfId="6" applyFont="1" applyBorder="1"/>
    <xf numFmtId="0" fontId="3" fillId="0" borderId="28" xfId="6" applyFont="1" applyBorder="1" applyAlignment="1">
      <alignment horizontal="center" vertical="center"/>
    </xf>
    <xf numFmtId="0" fontId="30" fillId="0" borderId="0" xfId="6" applyFont="1" applyAlignment="1">
      <alignment vertical="center"/>
    </xf>
    <xf numFmtId="0" fontId="31" fillId="11" borderId="30" xfId="6" applyFont="1" applyFill="1" applyBorder="1" applyAlignment="1">
      <alignment horizontal="center" vertical="center"/>
    </xf>
    <xf numFmtId="0" fontId="31" fillId="11" borderId="31" xfId="6" applyFont="1" applyFill="1" applyBorder="1" applyAlignment="1">
      <alignment horizontal="center" vertical="center"/>
    </xf>
    <xf numFmtId="10" fontId="31" fillId="11" borderId="31" xfId="6" applyNumberFormat="1" applyFont="1" applyFill="1" applyBorder="1" applyAlignment="1">
      <alignment horizontal="center" vertical="center" wrapText="1"/>
    </xf>
    <xf numFmtId="0" fontId="32" fillId="0" borderId="34" xfId="6" applyFont="1" applyBorder="1" applyAlignment="1">
      <alignment vertical="center"/>
    </xf>
    <xf numFmtId="0" fontId="32" fillId="0" borderId="18" xfId="6" applyFont="1" applyBorder="1" applyAlignment="1">
      <alignment vertical="center"/>
    </xf>
    <xf numFmtId="10" fontId="33" fillId="0" borderId="18" xfId="6" applyNumberFormat="1" applyFont="1" applyBorder="1"/>
    <xf numFmtId="0" fontId="31" fillId="11" borderId="34" xfId="6" applyFont="1" applyFill="1" applyBorder="1" applyAlignment="1">
      <alignment vertical="center"/>
    </xf>
    <xf numFmtId="0" fontId="31" fillId="11" borderId="18" xfId="6" applyFont="1" applyFill="1" applyBorder="1" applyAlignment="1">
      <alignment vertical="center"/>
    </xf>
    <xf numFmtId="10" fontId="33" fillId="11" borderId="18" xfId="6" applyNumberFormat="1" applyFont="1" applyFill="1" applyBorder="1"/>
    <xf numFmtId="0" fontId="32" fillId="0" borderId="30" xfId="6" applyFont="1" applyBorder="1" applyAlignment="1">
      <alignment vertical="center"/>
    </xf>
    <xf numFmtId="0" fontId="32" fillId="0" borderId="31" xfId="6" applyFont="1" applyBorder="1" applyAlignment="1">
      <alignment vertical="center"/>
    </xf>
    <xf numFmtId="10" fontId="32" fillId="0" borderId="31" xfId="6" applyNumberFormat="1" applyFont="1" applyBorder="1" applyAlignment="1">
      <alignment vertical="center"/>
    </xf>
    <xf numFmtId="10" fontId="32" fillId="0" borderId="18" xfId="6" applyNumberFormat="1" applyFont="1" applyBorder="1" applyAlignment="1">
      <alignment vertical="center"/>
    </xf>
    <xf numFmtId="0" fontId="34" fillId="0" borderId="18" xfId="6" applyFont="1" applyBorder="1" applyAlignment="1">
      <alignment vertical="center"/>
    </xf>
    <xf numFmtId="0" fontId="31" fillId="11" borderId="18" xfId="6" applyFont="1" applyFill="1" applyBorder="1" applyAlignment="1">
      <alignment vertical="center" wrapText="1"/>
    </xf>
    <xf numFmtId="0" fontId="34" fillId="0" borderId="18" xfId="6" applyFont="1" applyBorder="1" applyAlignment="1">
      <alignment vertical="center" wrapText="1"/>
    </xf>
    <xf numFmtId="0" fontId="32" fillId="12" borderId="35" xfId="6" applyFont="1" applyFill="1" applyBorder="1" applyAlignment="1">
      <alignment vertical="center"/>
    </xf>
    <xf numFmtId="0" fontId="31" fillId="12" borderId="36" xfId="6" applyFont="1" applyFill="1" applyBorder="1" applyAlignment="1">
      <alignment horizontal="center" vertical="center"/>
    </xf>
    <xf numFmtId="10" fontId="33" fillId="12" borderId="36" xfId="6" applyNumberFormat="1" applyFont="1" applyFill="1" applyBorder="1"/>
    <xf numFmtId="10" fontId="33" fillId="0" borderId="0" xfId="6" applyNumberFormat="1" applyFont="1"/>
    <xf numFmtId="49" fontId="24" fillId="0" borderId="13" xfId="8" applyNumberFormat="1" applyFont="1" applyBorder="1" applyAlignment="1">
      <alignment horizontal="center"/>
    </xf>
    <xf numFmtId="14" fontId="28" fillId="0" borderId="0" xfId="6" applyNumberFormat="1" applyFont="1" applyAlignment="1">
      <alignment horizontal="left" vertical="top"/>
    </xf>
    <xf numFmtId="0" fontId="16" fillId="0" borderId="0" xfId="2" applyFont="1" applyAlignment="1">
      <alignment horizontal="center" vertical="center" wrapText="1"/>
    </xf>
    <xf numFmtId="0" fontId="18" fillId="0" borderId="0" xfId="2" quotePrefix="1" applyFont="1" applyAlignment="1">
      <alignment horizontal="center" vertical="center"/>
    </xf>
    <xf numFmtId="0" fontId="16" fillId="0" borderId="0" xfId="2" applyFont="1" applyAlignment="1">
      <alignment horizontal="left" vertical="center" wrapText="1"/>
    </xf>
    <xf numFmtId="168" fontId="18" fillId="0" borderId="0" xfId="4" applyNumberFormat="1" applyFont="1" applyFill="1" applyBorder="1" applyAlignment="1">
      <alignment vertical="center"/>
    </xf>
    <xf numFmtId="165" fontId="18" fillId="0" borderId="0" xfId="0" applyNumberFormat="1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4" fillId="6" borderId="0" xfId="5" applyFont="1" applyFill="1" applyAlignment="1">
      <alignment horizontal="center" vertical="center"/>
    </xf>
    <xf numFmtId="0" fontId="14" fillId="7" borderId="0" xfId="5" applyFont="1" applyFill="1" applyAlignment="1">
      <alignment horizontal="left" vertical="center" wrapText="1"/>
    </xf>
    <xf numFmtId="0" fontId="14" fillId="7" borderId="0" xfId="5" applyFont="1" applyFill="1" applyAlignment="1">
      <alignment horizontal="center" vertical="center"/>
    </xf>
    <xf numFmtId="169" fontId="14" fillId="7" borderId="0" xfId="5" applyNumberFormat="1" applyFont="1" applyFill="1" applyAlignment="1">
      <alignment horizontal="center" vertical="center"/>
    </xf>
    <xf numFmtId="4" fontId="14" fillId="7" borderId="0" xfId="5" applyNumberFormat="1" applyFont="1" applyFill="1" applyAlignment="1">
      <alignment horizontal="center" vertical="center"/>
    </xf>
    <xf numFmtId="165" fontId="14" fillId="6" borderId="0" xfId="5" applyNumberFormat="1" applyFont="1" applyFill="1" applyAlignment="1">
      <alignment horizontal="center" vertical="center"/>
    </xf>
    <xf numFmtId="0" fontId="19" fillId="9" borderId="1" xfId="5" applyFont="1" applyFill="1" applyBorder="1" applyAlignment="1">
      <alignment horizontal="center" vertical="center" wrapText="1"/>
    </xf>
    <xf numFmtId="2" fontId="113" fillId="5" borderId="3" xfId="0" applyNumberFormat="1" applyFont="1" applyFill="1" applyBorder="1" applyAlignment="1">
      <alignment horizontal="right" vertical="center"/>
    </xf>
    <xf numFmtId="165" fontId="113" fillId="5" borderId="4" xfId="0" applyNumberFormat="1" applyFont="1" applyFill="1" applyBorder="1" applyAlignment="1">
      <alignment vertical="center"/>
    </xf>
    <xf numFmtId="2" fontId="0" fillId="2" borderId="5" xfId="0" applyNumberFormat="1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/>
    </xf>
    <xf numFmtId="0" fontId="3" fillId="2" borderId="3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164" fontId="3" fillId="2" borderId="4" xfId="4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0" fontId="0" fillId="2" borderId="1" xfId="2" applyFont="1" applyFill="1" applyBorder="1" applyAlignment="1">
      <alignment horizontal="left" vertical="center" wrapText="1"/>
    </xf>
    <xf numFmtId="0" fontId="0" fillId="2" borderId="3" xfId="2" applyFont="1" applyFill="1" applyBorder="1" applyAlignment="1">
      <alignment horizontal="left" vertical="center"/>
    </xf>
    <xf numFmtId="2" fontId="113" fillId="5" borderId="2" xfId="0" applyNumberFormat="1" applyFont="1" applyFill="1" applyBorder="1" applyAlignment="1">
      <alignment horizontal="center" vertical="center"/>
    </xf>
    <xf numFmtId="2" fontId="113" fillId="5" borderId="3" xfId="0" applyNumberFormat="1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10" fontId="0" fillId="2" borderId="10" xfId="1" applyNumberFormat="1" applyFont="1" applyFill="1" applyBorder="1" applyAlignment="1">
      <alignment horizontal="center" vertical="center"/>
    </xf>
    <xf numFmtId="10" fontId="0" fillId="2" borderId="12" xfId="1" applyNumberFormat="1" applyFont="1" applyFill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center" vertical="center"/>
    </xf>
    <xf numFmtId="166" fontId="3" fillId="2" borderId="1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8" borderId="1" xfId="0" applyFont="1" applyFill="1" applyBorder="1" applyAlignment="1">
      <alignment horizontal="left" vertical="center"/>
    </xf>
    <xf numFmtId="0" fontId="15" fillId="8" borderId="2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left" vertical="center"/>
    </xf>
    <xf numFmtId="0" fontId="114" fillId="0" borderId="0" xfId="0" applyFont="1" applyAlignment="1">
      <alignment horizontal="center"/>
    </xf>
    <xf numFmtId="0" fontId="31" fillId="0" borderId="32" xfId="6" applyFont="1" applyBorder="1" applyAlignment="1">
      <alignment horizontal="center" vertical="center"/>
    </xf>
    <xf numFmtId="0" fontId="31" fillId="0" borderId="33" xfId="6" applyFont="1" applyBorder="1" applyAlignment="1">
      <alignment horizontal="center" vertical="center"/>
    </xf>
    <xf numFmtId="0" fontId="13" fillId="0" borderId="23" xfId="6" applyBorder="1"/>
    <xf numFmtId="0" fontId="25" fillId="0" borderId="22" xfId="8" applyFont="1" applyBorder="1" applyAlignment="1">
      <alignment horizontal="center"/>
    </xf>
    <xf numFmtId="0" fontId="25" fillId="0" borderId="0" xfId="8" applyFont="1" applyAlignment="1">
      <alignment horizontal="center"/>
    </xf>
    <xf numFmtId="0" fontId="25" fillId="0" borderId="21" xfId="8" applyFont="1" applyBorder="1" applyAlignment="1">
      <alignment horizontal="center"/>
    </xf>
    <xf numFmtId="0" fontId="28" fillId="0" borderId="0" xfId="6" applyFont="1" applyAlignment="1">
      <alignment horizontal="center" vertical="top"/>
    </xf>
    <xf numFmtId="0" fontId="1" fillId="0" borderId="25" xfId="6" applyFont="1" applyBorder="1" applyAlignment="1">
      <alignment horizontal="center" vertical="center"/>
    </xf>
    <xf numFmtId="0" fontId="1" fillId="0" borderId="16" xfId="6" applyFont="1" applyBorder="1" applyAlignment="1">
      <alignment horizontal="center" vertical="center"/>
    </xf>
    <xf numFmtId="0" fontId="1" fillId="0" borderId="26" xfId="6" applyFont="1" applyBorder="1" applyAlignment="1">
      <alignment horizontal="center" vertical="center"/>
    </xf>
    <xf numFmtId="2" fontId="3" fillId="0" borderId="27" xfId="6" applyNumberFormat="1" applyFont="1" applyBorder="1" applyAlignment="1">
      <alignment horizontal="center" vertical="center"/>
    </xf>
    <xf numFmtId="2" fontId="3" fillId="0" borderId="28" xfId="6" applyNumberFormat="1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1" fillId="0" borderId="0" xfId="8" applyFont="1" applyAlignment="1">
      <alignment horizontal="left" vertical="center" wrapText="1"/>
    </xf>
    <xf numFmtId="0" fontId="27" fillId="0" borderId="24" xfId="8" applyFont="1" applyBorder="1" applyAlignment="1">
      <alignment horizontal="center"/>
    </xf>
    <xf numFmtId="0" fontId="27" fillId="0" borderId="23" xfId="8" applyFont="1" applyBorder="1" applyAlignment="1">
      <alignment horizontal="center"/>
    </xf>
    <xf numFmtId="0" fontId="36" fillId="0" borderId="22" xfId="8" applyFont="1" applyBorder="1" applyAlignment="1">
      <alignment horizontal="center"/>
    </xf>
    <xf numFmtId="0" fontId="36" fillId="0" borderId="0" xfId="8" applyFont="1" applyAlignment="1">
      <alignment horizontal="center"/>
    </xf>
    <xf numFmtId="0" fontId="35" fillId="0" borderId="22" xfId="8" applyFont="1" applyBorder="1" applyAlignment="1">
      <alignment horizontal="center"/>
    </xf>
    <xf numFmtId="0" fontId="35" fillId="0" borderId="0" xfId="8" applyFont="1" applyAlignment="1">
      <alignment horizontal="center"/>
    </xf>
    <xf numFmtId="0" fontId="25" fillId="0" borderId="19" xfId="8" applyFont="1" applyBorder="1" applyAlignment="1">
      <alignment horizontal="right"/>
    </xf>
    <xf numFmtId="0" fontId="22" fillId="0" borderId="15" xfId="8" applyFont="1" applyBorder="1" applyAlignment="1">
      <alignment horizontal="center"/>
    </xf>
    <xf numFmtId="0" fontId="22" fillId="0" borderId="14" xfId="8" applyFont="1" applyBorder="1" applyAlignment="1">
      <alignment horizontal="center"/>
    </xf>
    <xf numFmtId="0" fontId="22" fillId="10" borderId="15" xfId="8" applyFont="1" applyFill="1" applyBorder="1" applyAlignment="1">
      <alignment horizontal="center" wrapText="1"/>
    </xf>
    <xf numFmtId="0" fontId="22" fillId="10" borderId="14" xfId="8" applyFont="1" applyFill="1" applyBorder="1" applyAlignment="1">
      <alignment horizontal="center" wrapText="1"/>
    </xf>
  </cellXfs>
  <cellStyles count="2668">
    <cellStyle name="_x000d__x000a_JournalTemplate=C:\COMFO\CTALK\JOURSTD.TPL_x000d__x000a_LbStateAddress=3 3 0 251 1 89 2 311_x000d__x000a_LbStateJou" xfId="20" xr:uid="{720AB06C-7DAB-4B07-89A6-2949105E7BC8}"/>
    <cellStyle name="20% - Accent1" xfId="21" xr:uid="{A31F3F5A-7DD6-4BF6-9EC2-3E723E5CC60A}"/>
    <cellStyle name="20% - Accent1 2" xfId="22" xr:uid="{F094EF9D-CB8E-41E7-851E-29730F5D4712}"/>
    <cellStyle name="20% - Accent1 2 2" xfId="23" xr:uid="{10B400CA-FD91-4535-8687-A62A0E57D904}"/>
    <cellStyle name="20% - Accent1 3" xfId="24" xr:uid="{A36A5EBE-E059-41CC-B1EA-DDB48FE8CA21}"/>
    <cellStyle name="20% - Accent2" xfId="25" xr:uid="{5CF6CFA8-4520-4581-96C9-A204D4ADD680}"/>
    <cellStyle name="20% - Accent2 2" xfId="26" xr:uid="{EADC6BB0-C4A6-49BB-8BA3-52E60BE15AC8}"/>
    <cellStyle name="20% - Accent2 2 2" xfId="27" xr:uid="{C8B4ACFD-D339-4B4A-AA15-8CADEB19AEE0}"/>
    <cellStyle name="20% - Accent2 3" xfId="28" xr:uid="{30B3B17B-9386-41AA-8BFD-B864D65AD8C1}"/>
    <cellStyle name="20% - Accent3" xfId="29" xr:uid="{5C73002C-16B2-44E7-8F13-47DEA3507943}"/>
    <cellStyle name="20% - Accent3 2" xfId="30" xr:uid="{588F1738-68F9-47B9-BF1C-72A94981985F}"/>
    <cellStyle name="20% - Accent3 2 2" xfId="31" xr:uid="{A45B314C-15E5-4DA9-84E2-DEF039316EFF}"/>
    <cellStyle name="20% - Accent3 3" xfId="32" xr:uid="{8B2BCC67-1657-4F68-9277-1C4285AC0BD7}"/>
    <cellStyle name="20% - Accent4" xfId="33" xr:uid="{4D35A892-D388-4896-8980-F05F7C99E089}"/>
    <cellStyle name="20% - Accent4 2" xfId="34" xr:uid="{1F7140E1-DFB4-4227-BE1A-6550401A742D}"/>
    <cellStyle name="20% - Accent4 2 2" xfId="35" xr:uid="{E8DBA9F5-0DB1-439B-B362-3675DD39AAE5}"/>
    <cellStyle name="20% - Accent4 3" xfId="36" xr:uid="{1FF41083-B907-44CE-9F9F-3B7CBE96C695}"/>
    <cellStyle name="20% - Accent5" xfId="37" xr:uid="{C2D6D212-050B-4F77-B60A-E9E4B577DC16}"/>
    <cellStyle name="20% - Accent5 2" xfId="38" xr:uid="{7E91E11B-E89E-4D43-9C48-29888C2ACCF0}"/>
    <cellStyle name="20% - Accent5 2 2" xfId="39" xr:uid="{8D331985-04E3-4C81-8395-B68DE508C0DC}"/>
    <cellStyle name="20% - Accent5 3" xfId="40" xr:uid="{E77CE385-5988-458D-A76B-96B8022FF540}"/>
    <cellStyle name="20% - Accent6" xfId="41" xr:uid="{86AD94FA-B28C-4D49-B662-DA9F6221E271}"/>
    <cellStyle name="20% - Accent6 2" xfId="42" xr:uid="{EFDD4610-F78E-4256-8127-7AAC713C4D56}"/>
    <cellStyle name="20% - Accent6 2 2" xfId="43" xr:uid="{D73555CB-802C-47DD-8E07-488037C84A85}"/>
    <cellStyle name="20% - Accent6 3" xfId="44" xr:uid="{CE1EF97E-A5B7-4BEB-8F86-960870C4717E}"/>
    <cellStyle name="20% - Ênfase1 10" xfId="45" xr:uid="{C0AC7256-0C7B-480A-ABFE-A04B3ABDC120}"/>
    <cellStyle name="20% - Ênfase1 11" xfId="46" xr:uid="{FA04C8A6-D6BB-4391-A7A5-F4809DC6B36C}"/>
    <cellStyle name="20% - Ênfase1 2" xfId="47" xr:uid="{99403385-1D7E-4AF1-AC4D-94C44ECDF057}"/>
    <cellStyle name="20% - Ênfase1 2 2" xfId="48" xr:uid="{3DF0656B-CF9D-4F4C-BE0F-18CB5DFCEDBE}"/>
    <cellStyle name="20% - Ênfase1 3" xfId="49" xr:uid="{16F8552B-5529-474C-AB04-5137769A59D2}"/>
    <cellStyle name="20% - Ênfase1 4" xfId="50" xr:uid="{A38C0529-5B8A-4FE4-8742-16F3D8890C22}"/>
    <cellStyle name="20% - Ênfase1 5" xfId="51" xr:uid="{C76A56A4-3676-4928-8AD5-417C5F9823B1}"/>
    <cellStyle name="20% - Ênfase1 6" xfId="52" xr:uid="{04D6FAC7-CB4B-489D-89BE-0153F18AEEC3}"/>
    <cellStyle name="20% - Ênfase1 7" xfId="53" xr:uid="{062B7ED4-5B49-4CB1-8746-02BB3C591CAB}"/>
    <cellStyle name="20% - Ênfase1 8" xfId="54" xr:uid="{39FCC911-C89A-430E-B2D8-D18FC11FEAEB}"/>
    <cellStyle name="20% - Ênfase1 9" xfId="55" xr:uid="{832673CF-E9E0-4FC0-9B62-863E9FDC1265}"/>
    <cellStyle name="20% - Ênfase2 10" xfId="56" xr:uid="{EDAF4C3B-9B31-4563-9602-73F0443B68C1}"/>
    <cellStyle name="20% - Ênfase2 11" xfId="57" xr:uid="{3F6A2D6A-5158-452D-8329-9787873B3B8A}"/>
    <cellStyle name="20% - Ênfase2 2" xfId="58" xr:uid="{02938031-081C-413B-9449-DF54806A9875}"/>
    <cellStyle name="20% - Ênfase2 2 2" xfId="59" xr:uid="{8CBE230C-E74F-490F-B05B-257F8E8586AA}"/>
    <cellStyle name="20% - Ênfase2 3" xfId="60" xr:uid="{954C1374-A528-4482-AD6D-E9CADCE98B08}"/>
    <cellStyle name="20% - Ênfase2 4" xfId="61" xr:uid="{6BAC7739-8AF5-45EA-935E-ECA4EDDFAE01}"/>
    <cellStyle name="20% - Ênfase2 5" xfId="62" xr:uid="{AFAE5096-06C9-455E-9BEA-BBC78A15733A}"/>
    <cellStyle name="20% - Ênfase2 6" xfId="63" xr:uid="{67B91F28-6B8A-43B0-BB36-BBC8F898EDD2}"/>
    <cellStyle name="20% - Ênfase2 7" xfId="64" xr:uid="{8E719A99-8D15-4FCF-8C13-4B4CE27DF02D}"/>
    <cellStyle name="20% - Ênfase2 8" xfId="65" xr:uid="{CCD00E20-50C9-45BE-B38E-A4F2E0CE89EB}"/>
    <cellStyle name="20% - Ênfase2 9" xfId="66" xr:uid="{CA542E86-B931-4264-B6E5-DB6DA49023B2}"/>
    <cellStyle name="20% - Ênfase3 10" xfId="67" xr:uid="{A6EE1B4D-10D4-4806-9136-DEC3A996C0D7}"/>
    <cellStyle name="20% - Ênfase3 11" xfId="68" xr:uid="{7EE9D5C7-5EC2-4F15-A63A-DB7EE159F20A}"/>
    <cellStyle name="20% - Ênfase3 2" xfId="69" xr:uid="{8B22573D-C710-4EDB-81F8-D0FCC259EBF8}"/>
    <cellStyle name="20% - Ênfase3 2 2" xfId="70" xr:uid="{77CF17DB-2302-4AC7-9A45-1B6674567C8F}"/>
    <cellStyle name="20% - Ênfase3 3" xfId="71" xr:uid="{E63DA8B8-612A-4E27-8ACF-5B88B17D40FA}"/>
    <cellStyle name="20% - Ênfase3 4" xfId="72" xr:uid="{4C210528-4162-4433-A35B-BC6FB00817AA}"/>
    <cellStyle name="20% - Ênfase3 5" xfId="73" xr:uid="{D75849E3-1D8F-4660-BE71-D2A6D1F2CBCA}"/>
    <cellStyle name="20% - Ênfase3 6" xfId="74" xr:uid="{7ACE3070-D4CB-4279-BF78-1F19C096D311}"/>
    <cellStyle name="20% - Ênfase3 7" xfId="75" xr:uid="{64778FB9-70D9-4F49-98FC-3A681DED6D91}"/>
    <cellStyle name="20% - Ênfase3 8" xfId="76" xr:uid="{6E92E021-B022-4D1C-8D45-91F97409DC16}"/>
    <cellStyle name="20% - Ênfase3 9" xfId="77" xr:uid="{6B6305B3-9C65-4995-BD48-27185810716A}"/>
    <cellStyle name="20% - Ênfase4 10" xfId="78" xr:uid="{52763D4C-D682-47A2-9B3F-390000C95FE7}"/>
    <cellStyle name="20% - Ênfase4 11" xfId="79" xr:uid="{2ABD09D5-71CE-4D2B-A6C9-F582EB4DA88F}"/>
    <cellStyle name="20% - Ênfase4 2" xfId="80" xr:uid="{53C67083-2503-4073-9A4F-8814C8F25143}"/>
    <cellStyle name="20% - Ênfase4 2 2" xfId="81" xr:uid="{E7DAB43D-7D78-4357-B57C-45C699D64A2F}"/>
    <cellStyle name="20% - Ênfase4 3" xfId="82" xr:uid="{9E4164AE-9921-4C75-9E7B-F9EF7D1F9360}"/>
    <cellStyle name="20% - Ênfase4 4" xfId="83" xr:uid="{63C9107C-4235-4F40-85B1-0C2A12A1BC3D}"/>
    <cellStyle name="20% - Ênfase4 5" xfId="84" xr:uid="{E8EB3D33-813C-4B32-B60E-E3F35CE723EF}"/>
    <cellStyle name="20% - Ênfase4 6" xfId="85" xr:uid="{3E1F7AD6-7D72-4DB9-A68A-2227AF72A6FC}"/>
    <cellStyle name="20% - Ênfase4 7" xfId="86" xr:uid="{D4E5AF14-9882-4E4C-B85C-2A89945A6DFF}"/>
    <cellStyle name="20% - Ênfase4 8" xfId="87" xr:uid="{36A10DC4-C1A1-4078-954C-A5BE046E1112}"/>
    <cellStyle name="20% - Ênfase4 9" xfId="88" xr:uid="{AFE578F8-D3DA-449D-A38F-42F7A835902F}"/>
    <cellStyle name="20% - Ênfase5 10" xfId="89" xr:uid="{F78CFD39-D293-403D-84EC-6A44F565DA34}"/>
    <cellStyle name="20% - Ênfase5 11" xfId="90" xr:uid="{EC895F77-F51D-46AE-8D06-6B6C5E2EAAA8}"/>
    <cellStyle name="20% - Ênfase5 2" xfId="91" xr:uid="{0CACA28A-ABBD-4942-A106-198C8FC7D91B}"/>
    <cellStyle name="20% - Ênfase5 2 2" xfId="92" xr:uid="{3639760A-5CF7-45DF-BE2B-992B01DCEFCD}"/>
    <cellStyle name="20% - Ênfase5 3" xfId="93" xr:uid="{87D06FB1-4B18-46B4-8899-F22D67ED8482}"/>
    <cellStyle name="20% - Ênfase5 4" xfId="94" xr:uid="{A7CF569D-4321-4A9D-95A3-35854C5E0F9E}"/>
    <cellStyle name="20% - Ênfase5 5" xfId="95" xr:uid="{F6CD548D-3C61-4246-BA1E-F5C958A6C155}"/>
    <cellStyle name="20% - Ênfase5 6" xfId="96" xr:uid="{D7AECFC9-F3BC-4CEE-9848-D7CDA5DF7715}"/>
    <cellStyle name="20% - Ênfase5 7" xfId="97" xr:uid="{918915D9-398E-4582-8F2D-AE84F5A7E5E2}"/>
    <cellStyle name="20% - Ênfase5 8" xfId="98" xr:uid="{D087385B-EB20-4D76-979C-49C6CF144DF1}"/>
    <cellStyle name="20% - Ênfase5 9" xfId="99" xr:uid="{60C30156-C206-489F-A57D-76F39032B422}"/>
    <cellStyle name="20% - Ênfase6 10" xfId="100" xr:uid="{AFFDE38C-7672-4F6B-B767-AAB9187013AB}"/>
    <cellStyle name="20% - Ênfase6 11" xfId="101" xr:uid="{FBB83B00-5271-4D46-904B-74513B716030}"/>
    <cellStyle name="20% - Ênfase6 2" xfId="102" xr:uid="{60C8928C-09A6-4653-9FD2-C57AE033BA53}"/>
    <cellStyle name="20% - Ênfase6 2 2" xfId="103" xr:uid="{E9183C7F-D1D9-4ECB-9D9E-677EBDBD544B}"/>
    <cellStyle name="20% - Ênfase6 3" xfId="104" xr:uid="{46979103-6C7C-4482-AFEB-4641698A6F80}"/>
    <cellStyle name="20% - Ênfase6 4" xfId="105" xr:uid="{B29C1D29-4D9E-42C1-9611-4CA869E5D5B2}"/>
    <cellStyle name="20% - Ênfase6 5" xfId="106" xr:uid="{252FBD02-D77E-4370-B790-431D414B1750}"/>
    <cellStyle name="20% - Ênfase6 6" xfId="107" xr:uid="{DE4FF368-7DAE-424E-8D7D-B76C8ACE9878}"/>
    <cellStyle name="20% - Ênfase6 7" xfId="108" xr:uid="{5427E12A-9754-4804-BB30-CCC54CA4BC7D}"/>
    <cellStyle name="20% - Ênfase6 8" xfId="109" xr:uid="{8D049DE3-DEA3-49CA-BA9B-9A84F341C948}"/>
    <cellStyle name="20% - Ênfase6 9" xfId="110" xr:uid="{FDE151D0-644F-41EF-AF90-C270CE6E08AB}"/>
    <cellStyle name="3D" xfId="111" xr:uid="{B27C2160-CF6B-4253-A95A-98189C6C039D}"/>
    <cellStyle name="3D 2" xfId="112" xr:uid="{9A3E7A3F-7A24-49BD-AD94-890727561B8A}"/>
    <cellStyle name="3D 2 2" xfId="113" xr:uid="{38E8FD63-0E4C-42E6-9597-3C998CAFD366}"/>
    <cellStyle name="3D 2 2 2" xfId="114" xr:uid="{B5AE72FA-F94E-44BD-A727-0DF0093306B6}"/>
    <cellStyle name="3D 2 3" xfId="115" xr:uid="{551325C2-AE1C-4049-AF77-5EBA91FE8F51}"/>
    <cellStyle name="3D 2 4" xfId="116" xr:uid="{9AA8EB1E-C304-423B-9D62-E71D6CE83757}"/>
    <cellStyle name="3D 2 5" xfId="117" xr:uid="{93F81465-DB8D-41CA-999D-A31266CB9785}"/>
    <cellStyle name="3D 3" xfId="118" xr:uid="{A96111C7-EFD4-448D-9D9A-1A0E357C0814}"/>
    <cellStyle name="3D 3 2" xfId="119" xr:uid="{857AEC64-7BE9-43A8-8C04-E77581300296}"/>
    <cellStyle name="3D 4" xfId="120" xr:uid="{FC05D1BD-5B89-406C-A24A-F9A6A5DBD344}"/>
    <cellStyle name="3D 5" xfId="121" xr:uid="{4060BD3F-C8F9-483A-A522-16D60717F291}"/>
    <cellStyle name="3D 6" xfId="122" xr:uid="{FA5637D0-BE60-4F05-924F-D41A3E7776D5}"/>
    <cellStyle name="40% - Accent1" xfId="123" xr:uid="{058A9228-83D6-4A31-BBF3-5F68E7E5D5CE}"/>
    <cellStyle name="40% - Accent1 2" xfId="124" xr:uid="{FCE2F148-3728-438C-BB26-CB7BC4B7CC62}"/>
    <cellStyle name="40% - Accent1 2 2" xfId="125" xr:uid="{55269124-52E0-4142-979D-3B8A30701036}"/>
    <cellStyle name="40% - Accent1 3" xfId="126" xr:uid="{4DBE6CE0-3336-4477-885E-79041D4B018A}"/>
    <cellStyle name="40% - Accent2" xfId="127" xr:uid="{03F3E590-98CA-49AC-92F3-FB07BA4B4D5F}"/>
    <cellStyle name="40% - Accent2 2" xfId="128" xr:uid="{D2961C5E-CDDB-4FC9-BE33-F78251D2BE73}"/>
    <cellStyle name="40% - Accent2 2 2" xfId="129" xr:uid="{EF4BCA7C-C9E6-4F55-8B78-4AA39EF6F8A2}"/>
    <cellStyle name="40% - Accent2 3" xfId="130" xr:uid="{48171594-E82F-4119-A5AD-01ABA7F0E05C}"/>
    <cellStyle name="40% - Accent3" xfId="131" xr:uid="{286FE94D-BA11-4242-B7AC-6CFAC717295A}"/>
    <cellStyle name="40% - Accent3 2" xfId="132" xr:uid="{BEE3BD18-6BB3-43D7-B8D1-AC4D9425BFB7}"/>
    <cellStyle name="40% - Accent3 2 2" xfId="133" xr:uid="{0FB7AC49-069B-45D6-B885-CCBAE7FC8808}"/>
    <cellStyle name="40% - Accent3 3" xfId="134" xr:uid="{077C0915-0931-4CBF-BB7E-B026D582FD02}"/>
    <cellStyle name="40% - Accent4" xfId="135" xr:uid="{294AF831-A38B-4ECF-9C9B-D44D680D3861}"/>
    <cellStyle name="40% - Accent4 2" xfId="136" xr:uid="{05B21AF3-D604-43CB-BBD7-C85B181A5FC7}"/>
    <cellStyle name="40% - Accent4 2 2" xfId="137" xr:uid="{9F11DEAD-F376-406E-BFEF-B85F551104D9}"/>
    <cellStyle name="40% - Accent4 3" xfId="138" xr:uid="{B978698C-4D82-4D01-93B1-2BCA4290D7C1}"/>
    <cellStyle name="40% - Accent5" xfId="139" xr:uid="{7F5D9BBC-D133-4D42-AA13-345FDE9E880F}"/>
    <cellStyle name="40% - Accent5 2" xfId="140" xr:uid="{36A58DDD-A38B-4885-A18A-C17143D22A32}"/>
    <cellStyle name="40% - Accent5 2 2" xfId="141" xr:uid="{519756CA-8FEF-40BF-974A-1EF135485467}"/>
    <cellStyle name="40% - Accent5 3" xfId="142" xr:uid="{165926E5-31E9-4C2A-A226-8EE5A1130C66}"/>
    <cellStyle name="40% - Accent6" xfId="143" xr:uid="{945BCBAF-196C-4C8C-AB37-F52BCB4A846B}"/>
    <cellStyle name="40% - Accent6 2" xfId="144" xr:uid="{72BB869D-DE67-4955-ACE2-32307631855B}"/>
    <cellStyle name="40% - Accent6 2 2" xfId="145" xr:uid="{C9F77D22-48EA-44DA-9396-090410CE0CD3}"/>
    <cellStyle name="40% - Accent6 3" xfId="146" xr:uid="{9F0FAEBE-EA01-4575-8EA6-27B82F7190BA}"/>
    <cellStyle name="40% - Ênfase1 10" xfId="147" xr:uid="{C365B9AC-D7AE-4D49-BD52-BD5502F2A8AC}"/>
    <cellStyle name="40% - Ênfase1 11" xfId="148" xr:uid="{C6558468-3AF9-47DC-A0B3-E40573729FDD}"/>
    <cellStyle name="40% - Ênfase1 12" xfId="149" xr:uid="{83F6C23A-8654-4DC2-9766-800C3A3A5875}"/>
    <cellStyle name="40% - Ênfase1 13" xfId="150" xr:uid="{8ADF505E-29A3-4EE6-8A57-6019948CF286}"/>
    <cellStyle name="40% - Ênfase1 2" xfId="151" xr:uid="{A522A9ED-AE63-4F0A-9D73-E6F83EFEB30A}"/>
    <cellStyle name="40% - Ênfase1 2 2" xfId="152" xr:uid="{58CFBEE5-12BB-45EC-B5B3-5C4303936285}"/>
    <cellStyle name="40% - Ênfase1 3" xfId="153" xr:uid="{DBC212FA-A975-4839-AD14-576641B1D828}"/>
    <cellStyle name="40% - Ênfase1 4" xfId="154" xr:uid="{0A25E297-C932-455A-B3FB-EBF5D73D8729}"/>
    <cellStyle name="40% - Ênfase1 5" xfId="155" xr:uid="{05B9F2DD-58A7-40EB-B2D9-4157F029DF93}"/>
    <cellStyle name="40% - Ênfase1 6" xfId="156" xr:uid="{2E9CCCEC-08C5-4B9E-8EFF-166D9783D9EC}"/>
    <cellStyle name="40% - Ênfase1 7" xfId="157" xr:uid="{D9C99A4C-8A3A-4DD4-A8FD-DC168DAA711B}"/>
    <cellStyle name="40% - Ênfase1 8" xfId="158" xr:uid="{654CCAB4-EF4A-4B32-8F2F-65CBA57A52DA}"/>
    <cellStyle name="40% - Ênfase1 9" xfId="159" xr:uid="{2459A221-E2CF-4250-A4B6-EDEAAD0C821D}"/>
    <cellStyle name="40% - Ênfase2 10" xfId="160" xr:uid="{8AB526E4-3D52-4ACA-BC82-99228EFBD1D8}"/>
    <cellStyle name="40% - Ênfase2 11" xfId="161" xr:uid="{3D7D0FD9-2090-442C-B5A1-7BED6AA8C0E4}"/>
    <cellStyle name="40% - Ênfase2 2" xfId="162" xr:uid="{6F1F949C-0124-40D4-8922-911325DED1D8}"/>
    <cellStyle name="40% - Ênfase2 2 2" xfId="163" xr:uid="{B99A5E6D-22E7-4AD3-ADE4-F1D09051855D}"/>
    <cellStyle name="40% - Ênfase2 3" xfId="164" xr:uid="{CF2EBA15-0CD3-4AE5-96A9-11D76D946821}"/>
    <cellStyle name="40% - Ênfase2 4" xfId="165" xr:uid="{B030EAB0-1DBD-420A-B533-EA8124CD7A2A}"/>
    <cellStyle name="40% - Ênfase2 5" xfId="166" xr:uid="{FE3F7B60-F9D5-47C7-AA95-EC22AA753D4A}"/>
    <cellStyle name="40% - Ênfase2 6" xfId="167" xr:uid="{4D336064-087E-44BD-A7F7-98D4E114D9A4}"/>
    <cellStyle name="40% - Ênfase2 7" xfId="168" xr:uid="{CADD366E-8A2F-4684-9492-1439AB1825F8}"/>
    <cellStyle name="40% - Ênfase2 8" xfId="169" xr:uid="{2E4E2BA9-0467-4B30-BF5A-96ECCE9B693A}"/>
    <cellStyle name="40% - Ênfase2 9" xfId="170" xr:uid="{0FC30073-52ED-4648-B922-4FDD97487AE1}"/>
    <cellStyle name="40% - Ênfase3 10" xfId="171" xr:uid="{435E8669-129E-4B6B-95E7-84722541F8F6}"/>
    <cellStyle name="40% - Ênfase3 11" xfId="172" xr:uid="{1A31A607-5821-4413-9F7D-34DDC62EA4E4}"/>
    <cellStyle name="40% - Ênfase3 2" xfId="173" xr:uid="{58406E67-35D8-438F-A604-4CE72F7D9300}"/>
    <cellStyle name="40% - Ênfase3 2 2" xfId="174" xr:uid="{0BEE6A13-CCF4-46D1-94A0-AB82103A92A8}"/>
    <cellStyle name="40% - Ênfase3 3" xfId="175" xr:uid="{39C522D2-37B2-4768-9983-40A48ED867A0}"/>
    <cellStyle name="40% - Ênfase3 4" xfId="176" xr:uid="{B3F22C5A-BEAB-4E49-B238-03EB0515331B}"/>
    <cellStyle name="40% - Ênfase3 5" xfId="177" xr:uid="{C8634847-EAB4-49A8-A65A-C73BAF0601ED}"/>
    <cellStyle name="40% - Ênfase3 6" xfId="178" xr:uid="{928DCB51-9102-4E2C-8DDF-E4F55C8929DA}"/>
    <cellStyle name="40% - Ênfase3 7" xfId="179" xr:uid="{E6F2EA72-9AB8-4C67-99C6-B48CE61EF324}"/>
    <cellStyle name="40% - Ênfase3 8" xfId="180" xr:uid="{C45A35A9-1D1E-4B2D-9AA4-0A242B6B944A}"/>
    <cellStyle name="40% - Ênfase3 9" xfId="181" xr:uid="{34F03A43-481E-45A6-AD93-343CBCEC9F15}"/>
    <cellStyle name="40% - Ênfase4 10" xfId="182" xr:uid="{C9C4E9CB-193C-445B-81E1-9B1636B7EE64}"/>
    <cellStyle name="40% - Ênfase4 11" xfId="183" xr:uid="{0C513059-7C55-4061-9390-8B77FD90730B}"/>
    <cellStyle name="40% - Ênfase4 2" xfId="184" xr:uid="{6CF36D48-F2BC-4C66-9088-D76F26F9CF3D}"/>
    <cellStyle name="40% - Ênfase4 2 2" xfId="185" xr:uid="{9CBA37BD-4BE0-466E-BE67-CC6591F0694A}"/>
    <cellStyle name="40% - Ênfase4 3" xfId="186" xr:uid="{BC0E40BB-1602-4A76-A429-2CF002CD8C03}"/>
    <cellStyle name="40% - Ênfase4 4" xfId="187" xr:uid="{5976274F-6010-474F-9A27-54F6604206E3}"/>
    <cellStyle name="40% - Ênfase4 5" xfId="188" xr:uid="{04B19D59-06F9-4087-B825-76D12BC29B21}"/>
    <cellStyle name="40% - Ênfase4 6" xfId="189" xr:uid="{5F9E9C22-B747-471D-8253-E559CBEF9F5D}"/>
    <cellStyle name="40% - Ênfase4 7" xfId="190" xr:uid="{8C0D49CB-234D-42EC-AAA7-BF35130E66C6}"/>
    <cellStyle name="40% - Ênfase4 8" xfId="191" xr:uid="{291EE052-5710-4AA1-9700-932DA42382A8}"/>
    <cellStyle name="40% - Ênfase4 9" xfId="192" xr:uid="{E88D2D51-5928-4C02-87EA-897B7178B72D}"/>
    <cellStyle name="40% - Ênfase5 10" xfId="193" xr:uid="{21ACBE3D-CE02-4893-BCB0-991F55C4B8C1}"/>
    <cellStyle name="40% - Ênfase5 11" xfId="194" xr:uid="{0ACE14E4-4D67-44F0-9607-70BBDBD58204}"/>
    <cellStyle name="40% - Ênfase5 2" xfId="195" xr:uid="{E5256D0F-B71B-4D8F-BE97-A1919F8C06E8}"/>
    <cellStyle name="40% - Ênfase5 2 2" xfId="196" xr:uid="{37E07246-F4EE-4A00-A2F7-F9F32BFF020A}"/>
    <cellStyle name="40% - Ênfase5 3" xfId="197" xr:uid="{ED7ED17F-E2F9-4292-9913-817CFECB9FD1}"/>
    <cellStyle name="40% - Ênfase5 4" xfId="198" xr:uid="{638BA630-0AC5-4AC7-8F65-EFB31283DF5A}"/>
    <cellStyle name="40% - Ênfase5 5" xfId="199" xr:uid="{8B82BEFA-8A80-4013-9062-CE6010FF0CEC}"/>
    <cellStyle name="40% - Ênfase5 6" xfId="200" xr:uid="{2B9737B0-7903-4113-A861-9A1E73F7E981}"/>
    <cellStyle name="40% - Ênfase5 7" xfId="201" xr:uid="{B7EA5BB6-5921-4BDD-8F94-D076FC46B2B7}"/>
    <cellStyle name="40% - Ênfase5 8" xfId="202" xr:uid="{32D31644-7115-4D99-A0E9-C464322B5802}"/>
    <cellStyle name="40% - Ênfase5 9" xfId="203" xr:uid="{1BE8AE92-C135-4A5C-ADB9-DDF92D266731}"/>
    <cellStyle name="40% - Ênfase6 10" xfId="204" xr:uid="{E921B37A-2787-4072-BE81-3AC1927C9636}"/>
    <cellStyle name="40% - Ênfase6 11" xfId="205" xr:uid="{905C9F56-BC77-44D1-A685-C5AC459AD664}"/>
    <cellStyle name="40% - Ênfase6 2" xfId="206" xr:uid="{52EE0378-722C-4F9D-9DC9-00BE28A2FA56}"/>
    <cellStyle name="40% - Ênfase6 2 2" xfId="207" xr:uid="{88CEC9A4-1F2C-4F23-8ABE-ADEB1876341E}"/>
    <cellStyle name="40% - Ênfase6 3" xfId="208" xr:uid="{C2BA76FB-B6AE-4859-B97A-D545DF593313}"/>
    <cellStyle name="40% - Ênfase6 4" xfId="209" xr:uid="{10EF3B3A-F4F6-47A0-9613-FC3E7311A55B}"/>
    <cellStyle name="40% - Ênfase6 5" xfId="210" xr:uid="{02AAE14D-E6A1-44FF-B7FB-25EDCC443954}"/>
    <cellStyle name="40% - Ênfase6 6" xfId="211" xr:uid="{965F508C-8F1F-420B-8FD8-0D0119F0B81C}"/>
    <cellStyle name="40% - Ênfase6 7" xfId="212" xr:uid="{7C907DDC-B7D0-4A36-AAD5-D14B48703D99}"/>
    <cellStyle name="40% - Ênfase6 8" xfId="213" xr:uid="{39EB0276-C10E-4A5C-83E4-5C4577DA29B8}"/>
    <cellStyle name="40% - Ênfase6 9" xfId="214" xr:uid="{B540104E-1445-4B6E-BF05-6E0576E01B4C}"/>
    <cellStyle name="60% - Accent1" xfId="215" xr:uid="{A299BB41-CEE4-4C12-8A7E-E73132B3540E}"/>
    <cellStyle name="60% - Accent2" xfId="216" xr:uid="{AE25EF9B-5821-4C5C-AD6E-28188931C898}"/>
    <cellStyle name="60% - Accent3" xfId="217" xr:uid="{F1904A4E-92D9-45E5-8CAA-A414F5BAE14B}"/>
    <cellStyle name="60% - Accent4" xfId="218" xr:uid="{CF5A8A92-91AC-44FD-8AA9-97708A082572}"/>
    <cellStyle name="60% - Accent5" xfId="219" xr:uid="{036036B7-88A8-4E0D-82B8-2629A5A208BD}"/>
    <cellStyle name="60% - Accent6" xfId="220" xr:uid="{DD57DA17-C6A1-4A3D-B902-EB3DC1EE4FF3}"/>
    <cellStyle name="60% - Ênfase1 10" xfId="221" xr:uid="{E8F33347-5DA5-4967-95CA-5A4AA1DFFEE0}"/>
    <cellStyle name="60% - Ênfase1 11" xfId="222" xr:uid="{AC623F1E-ACD6-45A0-BEB7-E6319B321273}"/>
    <cellStyle name="60% - Ênfase1 2" xfId="223" xr:uid="{EA581E7E-7B1A-4A29-907D-D74E2F295C6B}"/>
    <cellStyle name="60% - Ênfase1 2 2" xfId="224" xr:uid="{93F81072-81FF-4894-A22B-FCB95C47F77A}"/>
    <cellStyle name="60% - Ênfase1 3" xfId="225" xr:uid="{67F64047-A137-458F-8792-3B8829F0E322}"/>
    <cellStyle name="60% - Ênfase1 4" xfId="226" xr:uid="{73D5A178-4AA3-4194-BA94-F3657E2CA92F}"/>
    <cellStyle name="60% - Ênfase1 5" xfId="227" xr:uid="{A0CDDE12-AA0B-47F9-A47E-6DA457DF462E}"/>
    <cellStyle name="60% - Ênfase1 6" xfId="228" xr:uid="{6ED9B6CB-E794-440C-A393-73DEF4318726}"/>
    <cellStyle name="60% - Ênfase1 7" xfId="229" xr:uid="{1ABEA9BC-D485-48B5-8DFC-512D4DA567B8}"/>
    <cellStyle name="60% - Ênfase1 8" xfId="230" xr:uid="{496D18E4-6685-4A50-8A66-70A0B5DBBA0F}"/>
    <cellStyle name="60% - Ênfase1 9" xfId="231" xr:uid="{EDBB0D43-5975-442E-993E-888131EAD003}"/>
    <cellStyle name="60% - Ênfase2 10" xfId="232" xr:uid="{86DB8187-15E4-4289-A6AE-BBD555ACE26B}"/>
    <cellStyle name="60% - Ênfase2 11" xfId="233" xr:uid="{5E0F39B0-5CF7-4427-B94E-2E521AD01D24}"/>
    <cellStyle name="60% - Ênfase2 2" xfId="234" xr:uid="{58FFEF4F-4B7A-4466-AB89-C490034D3AF4}"/>
    <cellStyle name="60% - Ênfase2 2 2" xfId="235" xr:uid="{C60E28BC-DD51-46AC-A2E4-EB88A09C35EB}"/>
    <cellStyle name="60% - Ênfase2 3" xfId="236" xr:uid="{AC819F29-23AF-4F4D-97B7-BF03F2CCC540}"/>
    <cellStyle name="60% - Ênfase2 4" xfId="237" xr:uid="{3102495D-CC7B-4BB9-8334-BC423AE6CC62}"/>
    <cellStyle name="60% - Ênfase2 5" xfId="238" xr:uid="{CB132462-E6EE-4293-BC3A-C6F7CAE4EB86}"/>
    <cellStyle name="60% - Ênfase2 6" xfId="239" xr:uid="{DFE6D260-E124-4D8F-9BF9-238BB4B5F529}"/>
    <cellStyle name="60% - Ênfase2 7" xfId="240" xr:uid="{D9787AB4-D622-4B9A-8EF2-AD888FA827DA}"/>
    <cellStyle name="60% - Ênfase2 8" xfId="241" xr:uid="{47113727-AC4D-49EC-B2D4-1B51332E5BCB}"/>
    <cellStyle name="60% - Ênfase2 9" xfId="242" xr:uid="{E5B7347E-32AD-4072-AB1F-A99E50F34D30}"/>
    <cellStyle name="60% - Ênfase3 10" xfId="243" xr:uid="{DAC152DB-C93B-4589-923E-867B21ABFA14}"/>
    <cellStyle name="60% - Ênfase3 11" xfId="244" xr:uid="{E87631FE-1B23-4BF1-A5B2-0C1A631AD21B}"/>
    <cellStyle name="60% - Ênfase3 2" xfId="245" xr:uid="{4463D75F-A25F-4691-B28F-DA15C1F15021}"/>
    <cellStyle name="60% - Ênfase3 2 2" xfId="246" xr:uid="{C4037C28-8B56-486C-BC39-B60AB55F0D62}"/>
    <cellStyle name="60% - Ênfase3 3" xfId="247" xr:uid="{F76B4AD0-2747-4BE0-ACA3-5E806E3E79F7}"/>
    <cellStyle name="60% - Ênfase3 4" xfId="248" xr:uid="{E4A548A4-2186-42A2-BC2A-CB8904843DB4}"/>
    <cellStyle name="60% - Ênfase3 5" xfId="249" xr:uid="{EE4B265E-32C9-4BD0-87B0-527981B2991F}"/>
    <cellStyle name="60% - Ênfase3 6" xfId="250" xr:uid="{8FC6D81F-0987-4957-9B02-96A30731B30A}"/>
    <cellStyle name="60% - Ênfase3 7" xfId="251" xr:uid="{4BFF1458-E788-440B-A088-4D0CB1A596A2}"/>
    <cellStyle name="60% - Ênfase3 8" xfId="252" xr:uid="{B26AF7DD-5B67-4CF1-B92B-48D190F8A777}"/>
    <cellStyle name="60% - Ênfase3 9" xfId="253" xr:uid="{E8588680-DB7F-445C-A973-89C652A58B06}"/>
    <cellStyle name="60% - Ênfase4 10" xfId="254" xr:uid="{035AEFDC-B3BE-4DFE-A41A-11A23640DD03}"/>
    <cellStyle name="60% - Ênfase4 11" xfId="255" xr:uid="{75C06B7F-C118-49BB-80CF-6CFE7F4690D8}"/>
    <cellStyle name="60% - Ênfase4 2" xfId="256" xr:uid="{D7CD8F1A-A3E8-40A4-B5CB-97758AA31BCD}"/>
    <cellStyle name="60% - Ênfase4 2 2" xfId="257" xr:uid="{A504B6E2-4806-4905-A076-F2D65FD874A7}"/>
    <cellStyle name="60% - Ênfase4 3" xfId="258" xr:uid="{F34B2ED2-5A79-442B-9562-7B465890B583}"/>
    <cellStyle name="60% - Ênfase4 4" xfId="259" xr:uid="{3D1ED4F5-3D7C-4B04-961C-C40E529B1EA0}"/>
    <cellStyle name="60% - Ênfase4 5" xfId="260" xr:uid="{DA8C35A1-8F29-4767-8341-A7D1C8911A93}"/>
    <cellStyle name="60% - Ênfase4 6" xfId="261" xr:uid="{6CCAF545-D175-43E4-A6F8-AFAF842AFD55}"/>
    <cellStyle name="60% - Ênfase4 7" xfId="262" xr:uid="{393B41F3-94E2-47F9-9737-973EBCD3D8D1}"/>
    <cellStyle name="60% - Ênfase4 8" xfId="263" xr:uid="{E98712E6-EE26-4728-9856-B63A4CA57A34}"/>
    <cellStyle name="60% - Ênfase4 9" xfId="264" xr:uid="{E3D60F0A-DD5F-494A-BCC1-171C42AE0742}"/>
    <cellStyle name="60% - Ênfase5 10" xfId="265" xr:uid="{B4606618-871E-43D0-BC1D-6EC0BEC4D066}"/>
    <cellStyle name="60% - Ênfase5 11" xfId="266" xr:uid="{EDE29F33-45C4-4E55-8ABD-F6DB7369D943}"/>
    <cellStyle name="60% - Ênfase5 2" xfId="267" xr:uid="{8760D09F-C50C-46CE-8BBC-070F07D4B79A}"/>
    <cellStyle name="60% - Ênfase5 2 2" xfId="268" xr:uid="{4CB766A0-5CE9-4E4C-9C51-4238FC3BD698}"/>
    <cellStyle name="60% - Ênfase5 3" xfId="269" xr:uid="{A55D14CD-DBC1-4790-BCF8-B8E6CE1C0932}"/>
    <cellStyle name="60% - Ênfase5 4" xfId="270" xr:uid="{5CD86F79-22E3-4A26-B857-27B25F5CF03F}"/>
    <cellStyle name="60% - Ênfase5 5" xfId="271" xr:uid="{B6174BC7-DB9B-47A9-8248-21565E421277}"/>
    <cellStyle name="60% - Ênfase5 6" xfId="272" xr:uid="{6DFADCD5-5790-44AD-B16B-22DA99017092}"/>
    <cellStyle name="60% - Ênfase5 7" xfId="273" xr:uid="{F72095D0-5412-410A-931E-8696D3C8B7D8}"/>
    <cellStyle name="60% - Ênfase5 8" xfId="274" xr:uid="{F32CD399-B572-40C5-8FE6-37C3DA8D6964}"/>
    <cellStyle name="60% - Ênfase5 9" xfId="275" xr:uid="{27966858-D520-4168-9386-4BDC60ABE309}"/>
    <cellStyle name="60% - Ênfase6 10" xfId="276" xr:uid="{75665334-E143-421D-8C4D-42270D5BC4ED}"/>
    <cellStyle name="60% - Ênfase6 11" xfId="277" xr:uid="{5C3F291F-C21B-4082-ACEA-649A699D1EF3}"/>
    <cellStyle name="60% - Ênfase6 2" xfId="278" xr:uid="{81D613D2-7E6C-4CAD-BA64-3A3EB6E1C391}"/>
    <cellStyle name="60% - Ênfase6 2 2" xfId="279" xr:uid="{D3A958DA-B1F5-4B4C-A7F9-DAF4EE8AD01E}"/>
    <cellStyle name="60% - Ênfase6 3" xfId="280" xr:uid="{58AA435D-4C81-4DBB-9E7B-ACAD3BB59C26}"/>
    <cellStyle name="60% - Ênfase6 4" xfId="281" xr:uid="{F27C7BE3-0F78-4A77-89A3-A849F5298007}"/>
    <cellStyle name="60% - Ênfase6 5" xfId="282" xr:uid="{91D48D55-A048-42DC-AE5F-01A62A5676C3}"/>
    <cellStyle name="60% - Ênfase6 6" xfId="283" xr:uid="{1371914B-24A5-4D6C-9C98-549C4141BF90}"/>
    <cellStyle name="60% - Ênfase6 7" xfId="284" xr:uid="{97538D76-5103-4E84-B73B-FE4EC1BA1AB9}"/>
    <cellStyle name="60% - Ênfase6 8" xfId="285" xr:uid="{4ADC70E0-B80D-4D40-A0D2-F1547260456C}"/>
    <cellStyle name="60% - Ênfase6 9" xfId="286" xr:uid="{4812571C-BE32-4119-95A3-8CC192641945}"/>
    <cellStyle name="Accent1" xfId="287" xr:uid="{9464D165-08EE-413C-B02F-8F1DBDA93661}"/>
    <cellStyle name="Accent1 - 20%" xfId="288" xr:uid="{7515180A-D94C-4A8C-9E78-D42A8D901891}"/>
    <cellStyle name="Accent1 - 40%" xfId="289" xr:uid="{E4B3A90B-7688-4697-956D-7B5B0B03F4C4}"/>
    <cellStyle name="Accent1 - 60%" xfId="290" xr:uid="{D2063646-2E7C-4138-895F-87CCD9A3A8A1}"/>
    <cellStyle name="Accent1 2" xfId="291" xr:uid="{6A3AB0C5-171A-4E28-9CC0-6DFF0D52E858}"/>
    <cellStyle name="Accent2" xfId="292" xr:uid="{DD883A4F-1397-471D-A1F2-4F4412AE0BDF}"/>
    <cellStyle name="Accent2 - 20%" xfId="293" xr:uid="{A01EFDDC-6742-4721-8339-0208CCD220FF}"/>
    <cellStyle name="Accent2 - 40%" xfId="294" xr:uid="{53194401-20A4-4B76-B18A-4B04E15CCEB9}"/>
    <cellStyle name="Accent2 - 60%" xfId="295" xr:uid="{E3A09A35-769C-4ABD-80AF-336615045E10}"/>
    <cellStyle name="Accent2 2" xfId="296" xr:uid="{F7A62A2D-CD6D-4DD5-94AA-901BA8AAA29F}"/>
    <cellStyle name="Accent3" xfId="297" xr:uid="{514D1329-E248-4474-A183-8E0B81B338FE}"/>
    <cellStyle name="Accent3 - 20%" xfId="298" xr:uid="{054AB1C7-782C-458B-8748-34A9A29632ED}"/>
    <cellStyle name="Accent3 - 40%" xfId="299" xr:uid="{EF441D36-5EA8-49DB-8D6F-1187525699D4}"/>
    <cellStyle name="Accent3 - 60%" xfId="300" xr:uid="{868DEE55-0CA2-4D54-BAF2-01331775504A}"/>
    <cellStyle name="Accent3 2" xfId="301" xr:uid="{2AFD6A45-830A-4919-8C94-53A022517A1C}"/>
    <cellStyle name="Accent4" xfId="302" xr:uid="{E5A06660-D8EC-463F-95A9-1E1B1A533F78}"/>
    <cellStyle name="Accent4 - 20%" xfId="303" xr:uid="{0D56CC91-7E7E-417B-9755-72CD1973DA4E}"/>
    <cellStyle name="Accent4 - 40%" xfId="304" xr:uid="{68DF3716-F441-4C37-BFA8-68E951882009}"/>
    <cellStyle name="Accent4 - 60%" xfId="305" xr:uid="{F7CC04C2-5BB1-41E6-B9CE-A78D126E9679}"/>
    <cellStyle name="Accent4 2" xfId="306" xr:uid="{0963EF68-97F9-4AD4-B5FE-C208369900DD}"/>
    <cellStyle name="Accent5" xfId="307" xr:uid="{726A1FB8-B75E-404A-B269-C3A3F5389BA4}"/>
    <cellStyle name="Accent5 - 20%" xfId="308" xr:uid="{C52F257C-6501-4454-9FC2-DF659E9E8DC8}"/>
    <cellStyle name="Accent5 - 40%" xfId="309" xr:uid="{CEE2C845-2F3E-4B0C-AF9C-1FC53367BB6D}"/>
    <cellStyle name="Accent5 - 60%" xfId="310" xr:uid="{78CBB2B5-2AFD-468F-90C5-12A6EB497CDC}"/>
    <cellStyle name="Accent5 2" xfId="311" xr:uid="{CDB1A0C0-F8C1-4A3F-AB86-C83DFA070766}"/>
    <cellStyle name="Accent6" xfId="312" xr:uid="{43F3B446-BC7D-43AA-8D93-3829CEF6E1F8}"/>
    <cellStyle name="Accent6 - 20%" xfId="313" xr:uid="{51F56384-031B-42BB-829D-181AD077038E}"/>
    <cellStyle name="Accent6 - 40%" xfId="314" xr:uid="{EF29E17B-5629-4E78-B926-F47FE70AD0EE}"/>
    <cellStyle name="Accent6 - 60%" xfId="315" xr:uid="{89989F60-D01F-487A-8B0C-56D62E8FC335}"/>
    <cellStyle name="Accent6 2" xfId="316" xr:uid="{B5CDC439-D25B-4FB1-A25B-490A8EAB23E4}"/>
    <cellStyle name="Bad" xfId="317" xr:uid="{AC66D05A-5E33-4FDC-853C-D77C5B3ABD01}"/>
    <cellStyle name="Bad 2" xfId="318" xr:uid="{5979B30F-2A3C-4469-8345-D274EB142BA5}"/>
    <cellStyle name="Bom 10" xfId="319" xr:uid="{882195EA-2EC6-45EB-9D9A-3ACCAD8A9DEF}"/>
    <cellStyle name="Bom 11" xfId="320" xr:uid="{5C9AFB30-6082-4B13-A2BB-3B657C091FF4}"/>
    <cellStyle name="Bom 2" xfId="321" xr:uid="{320002C8-C7BC-45A8-96E6-104C9553329A}"/>
    <cellStyle name="Bom 2 2" xfId="322" xr:uid="{20421CF6-0F88-4366-B82C-7E4E6063F87F}"/>
    <cellStyle name="Bom 3" xfId="323" xr:uid="{5EDECC0C-43D9-48B9-AA16-6DC2F3CB98F0}"/>
    <cellStyle name="Bom 4" xfId="324" xr:uid="{45BE3135-E288-435A-91DB-94C2B2AA1B3C}"/>
    <cellStyle name="Bom 5" xfId="325" xr:uid="{09C26309-20DB-422B-A211-8B16B838927A}"/>
    <cellStyle name="Bom 6" xfId="326" xr:uid="{5C43E092-C503-4E5F-B6BD-520FC2B079E3}"/>
    <cellStyle name="Bom 7" xfId="327" xr:uid="{50D48C24-3321-432E-BFFC-9BF20C2B970A}"/>
    <cellStyle name="Bom 8" xfId="328" xr:uid="{2179416D-7F48-4022-B4A4-A5EA0AB6B0B6}"/>
    <cellStyle name="Bom 9" xfId="329" xr:uid="{2ADC147E-3C52-4A65-90D5-6D5C5F5125E6}"/>
    <cellStyle name="CABEÇALHO" xfId="330" xr:uid="{4F6801BE-1CE5-4542-90FF-CE2CEBB01861}"/>
    <cellStyle name="CABEÇALHO 2" xfId="331" xr:uid="{308EC9C6-22F6-40FB-9DFA-C60FF58CFB2B}"/>
    <cellStyle name="CABEÇALHO 2 2" xfId="332" xr:uid="{81C2A562-AE5F-4081-8A76-18D7C8CD052F}"/>
    <cellStyle name="CABEÇALHO 2 2 2" xfId="333" xr:uid="{56908A6D-8D3E-4F00-8FA2-C96967F32F15}"/>
    <cellStyle name="CABEÇALHO 2 3" xfId="334" xr:uid="{58B02009-674A-4CCB-A3E5-D9C43E4B938B}"/>
    <cellStyle name="CABEÇALHO 2 4" xfId="335" xr:uid="{52B1D037-92D9-490A-9935-FBFFF2D68648}"/>
    <cellStyle name="CABEÇALHO 2 5" xfId="336" xr:uid="{8A8C7A91-7919-4F8D-ADC2-56C79A599789}"/>
    <cellStyle name="CABEÇALHO 3" xfId="337" xr:uid="{C822812B-A25C-4672-8BA3-931129B51154}"/>
    <cellStyle name="CABEÇALHO 3 2" xfId="338" xr:uid="{8ABAF02B-E42E-4191-A33E-DA9331F90803}"/>
    <cellStyle name="CABEÇALHO 4" xfId="339" xr:uid="{ACA8FE1B-A81B-4722-B9D4-C9F541C8DB13}"/>
    <cellStyle name="CABEÇALHO 5" xfId="340" xr:uid="{E3575B3E-B280-4F75-934B-A3520ADAE78C}"/>
    <cellStyle name="CABEÇALHO 6" xfId="341" xr:uid="{9885F117-8E07-4ADB-92F1-EBC80242F8A7}"/>
    <cellStyle name="Calculation" xfId="342" xr:uid="{E454F0E0-E324-4C8F-BD02-E4E307B6D51C}"/>
    <cellStyle name="Calculation 2" xfId="343" xr:uid="{C9EADEAD-BDAA-4F6E-8D49-A086422A129F}"/>
    <cellStyle name="Calculation 2 2" xfId="344" xr:uid="{7C296CB9-B976-4D5C-A545-57354FA238AD}"/>
    <cellStyle name="Calculation 2 2 2" xfId="345" xr:uid="{F4E628F3-A307-48A0-9D0B-4A8D9146387E}"/>
    <cellStyle name="Calculation 2 3" xfId="346" xr:uid="{9AF6A197-8AE5-4500-AFED-2860A02A5A27}"/>
    <cellStyle name="Calculation 2 4" xfId="347" xr:uid="{117C5D41-E4D2-47BE-97EF-5CF7A4224990}"/>
    <cellStyle name="Calculation 2 5" xfId="348" xr:uid="{DED2C709-C8A5-4CD6-9B0C-7E8741CBA913}"/>
    <cellStyle name="Calculation 3" xfId="349" xr:uid="{1B099400-9849-41F8-A496-B70B83E9311D}"/>
    <cellStyle name="Calculation 3 2" xfId="350" xr:uid="{E42ADF2C-C534-446C-9A7A-943926C0FF3D}"/>
    <cellStyle name="Calculation 4" xfId="351" xr:uid="{91403482-62ED-4794-B4DC-067E370D9AB5}"/>
    <cellStyle name="Calculation 5" xfId="352" xr:uid="{EB568053-363E-4D45-BC22-ACADC890B013}"/>
    <cellStyle name="Calculation 6" xfId="353" xr:uid="{3E71AF20-84FF-42C8-8B5E-AF4D0EFCC748}"/>
    <cellStyle name="Calculation 7" xfId="354" xr:uid="{A0223AF9-09BF-4FE3-BF4C-FC6C25413FD2}"/>
    <cellStyle name="Cálculo 10" xfId="355" xr:uid="{0E2B01D1-AD5A-4A36-A3B2-E39D1F351E67}"/>
    <cellStyle name="Cálculo 11" xfId="356" xr:uid="{BD8597D9-3571-41DB-891C-5B0129CDCF94}"/>
    <cellStyle name="Cálculo 2" xfId="357" xr:uid="{502B5216-A21A-44AB-BE4B-2AF023CAE488}"/>
    <cellStyle name="Cálculo 2 2" xfId="358" xr:uid="{5A6E5482-537B-49F4-83CD-CEDA6563E475}"/>
    <cellStyle name="Cálculo 2 2 2" xfId="359" xr:uid="{5FB47C68-3D9D-4D51-9F96-3D565A550602}"/>
    <cellStyle name="Cálculo 2 2 2 2" xfId="360" xr:uid="{E1736760-B083-4D34-A525-26F9432601DF}"/>
    <cellStyle name="Cálculo 2 2 2 2 2" xfId="361" xr:uid="{2A04FE25-29A8-477F-868A-CD720C9EA4E2}"/>
    <cellStyle name="Cálculo 2 2 2 3" xfId="362" xr:uid="{AF45A87A-3B99-4F5D-8CFE-8A202B3F1DA2}"/>
    <cellStyle name="Cálculo 2 2 2 4" xfId="363" xr:uid="{11F08834-F96E-4201-9138-E32EE16BDD86}"/>
    <cellStyle name="Cálculo 2 2 2 5" xfId="364" xr:uid="{1B0D6ECE-6673-4431-9636-A27EA91B6B7D}"/>
    <cellStyle name="Cálculo 2 2 3" xfId="365" xr:uid="{A74AFB7E-4859-46CE-B38A-44D9081B9DBC}"/>
    <cellStyle name="Cálculo 2 2 3 2" xfId="366" xr:uid="{0A3973A3-CFD9-4467-ABEA-250DD1FC9D79}"/>
    <cellStyle name="Cálculo 2 2 4" xfId="367" xr:uid="{8C15D49F-8BA7-4ACB-A0AE-5C6C039765F0}"/>
    <cellStyle name="Cálculo 2 2 5" xfId="368" xr:uid="{730FD0C7-5C65-493F-9FCA-3E988FC69A11}"/>
    <cellStyle name="Cálculo 2 2 6" xfId="369" xr:uid="{83C974D0-5F9B-4699-8FAC-613CA0A9EB63}"/>
    <cellStyle name="Cálculo 2 3" xfId="370" xr:uid="{3DA93888-5664-4ABC-9A3F-5F03DD1B952A}"/>
    <cellStyle name="Cálculo 2 3 2" xfId="371" xr:uid="{9F3AF26C-0411-4A34-9287-1E03133C4B96}"/>
    <cellStyle name="Cálculo 2 3 2 2" xfId="372" xr:uid="{5CB8CA8C-5D80-4937-AE8C-6B48416E297C}"/>
    <cellStyle name="Cálculo 2 3 3" xfId="373" xr:uid="{F1C45D5C-5572-486E-B8E9-1D1CA4565494}"/>
    <cellStyle name="Cálculo 2 3 4" xfId="374" xr:uid="{69D6720B-072D-4573-B59D-09ACFBCD9942}"/>
    <cellStyle name="Cálculo 2 3 5" xfId="375" xr:uid="{1B23E8E7-D234-4178-A1EB-2EF0830B2B11}"/>
    <cellStyle name="Cálculo 2 4" xfId="376" xr:uid="{13ED5047-FABA-4C48-AF26-BC2D50C93859}"/>
    <cellStyle name="Cálculo 2 4 2" xfId="377" xr:uid="{8038DB73-48F9-49CE-9CFE-5BC49F7D1477}"/>
    <cellStyle name="Cálculo 2 5" xfId="378" xr:uid="{654B6900-4280-4A12-92E7-CA00720DBF35}"/>
    <cellStyle name="Cálculo 2 6" xfId="379" xr:uid="{6531DF0A-60D7-4209-A2B4-B1D9F18FC2A0}"/>
    <cellStyle name="Cálculo 2 7" xfId="380" xr:uid="{4BD65A8B-83CE-42EE-91EC-C87DAE5D86AE}"/>
    <cellStyle name="Cálculo 3" xfId="381" xr:uid="{1C1ADEBD-F12F-469A-A4BA-BA537687AB1C}"/>
    <cellStyle name="Cálculo 4" xfId="382" xr:uid="{D3761242-1312-4FC3-A453-3F6E4C5E1D14}"/>
    <cellStyle name="Cálculo 5" xfId="383" xr:uid="{50BF8CD8-F75A-444E-AAC6-AE799DE111F6}"/>
    <cellStyle name="Cálculo 6" xfId="384" xr:uid="{0F619CFC-2314-4221-BC0D-DAC1E54F7BC4}"/>
    <cellStyle name="Cálculo 7" xfId="385" xr:uid="{31ED3FEA-06B1-46AF-BAB3-4C55361D12F9}"/>
    <cellStyle name="Cálculo 8" xfId="386" xr:uid="{547C3AD1-9F4F-4F07-B5EE-1230D4D1C0C0}"/>
    <cellStyle name="Cálculo 9" xfId="387" xr:uid="{B7E333DD-F34C-4003-9D56-7B3FDB11A3DC}"/>
    <cellStyle name="Cancel" xfId="388" xr:uid="{00F0813A-4252-43D4-9997-B1F33E5893B0}"/>
    <cellStyle name="Cancel 2" xfId="389" xr:uid="{7781B0C7-9CB0-4249-8E5E-539250921BE5}"/>
    <cellStyle name="Célula de Verificação 10" xfId="390" xr:uid="{5127C5B5-AA37-45B4-ABC2-39FBC90650BC}"/>
    <cellStyle name="Célula de Verificação 11" xfId="391" xr:uid="{A4E47A18-0938-4BB9-BE3F-0F59E709B00C}"/>
    <cellStyle name="Célula de Verificação 2" xfId="392" xr:uid="{4ECB34C6-C76D-4283-BEFD-614FA7F94B34}"/>
    <cellStyle name="Célula de Verificação 2 2" xfId="393" xr:uid="{01202446-025D-4D9F-9A19-3D37074C61E3}"/>
    <cellStyle name="Célula de Verificação 3" xfId="394" xr:uid="{6BFAC5BE-E7CB-403F-83E9-AAE5FB3A6616}"/>
    <cellStyle name="Célula de Verificação 4" xfId="395" xr:uid="{148376A2-F97D-49B7-BE27-19BBEDEFAC61}"/>
    <cellStyle name="Célula de Verificação 5" xfId="396" xr:uid="{E78C139B-EB5F-4C54-9BEE-92D70C13A9EC}"/>
    <cellStyle name="Célula de Verificação 6" xfId="397" xr:uid="{97849BC3-72BF-4DEF-A537-38946C0E5ECB}"/>
    <cellStyle name="Célula de Verificação 7" xfId="398" xr:uid="{1E6CBC75-8386-4ABD-8065-9ABFC6BE5619}"/>
    <cellStyle name="Célula de Verificação 8" xfId="399" xr:uid="{67F6A5A0-0913-48B6-8E12-EFFB51213529}"/>
    <cellStyle name="Célula de Verificação 9" xfId="400" xr:uid="{B9A3ABF1-FBA6-4AFD-817E-77696F998887}"/>
    <cellStyle name="Célula Vinculada 10" xfId="401" xr:uid="{A1FC345D-9CEA-4FD4-89EF-44B0F67DFDA1}"/>
    <cellStyle name="Célula Vinculada 11" xfId="402" xr:uid="{6421072E-E2EA-411C-9E83-78F898D55DB5}"/>
    <cellStyle name="Célula Vinculada 2" xfId="403" xr:uid="{CE21E072-1F46-4C50-9601-8A3AD5E8CE16}"/>
    <cellStyle name="Célula Vinculada 2 2" xfId="404" xr:uid="{334DF8F0-6AEC-481A-802C-ACC0B07C28CE}"/>
    <cellStyle name="Célula Vinculada 3" xfId="405" xr:uid="{31F289C1-0AFC-42F0-AEE8-1EC743098C35}"/>
    <cellStyle name="Célula Vinculada 4" xfId="406" xr:uid="{FA008C22-1E30-4C7F-A8C2-CBC992AA791F}"/>
    <cellStyle name="Célula Vinculada 5" xfId="407" xr:uid="{39DE8D66-2951-4989-B8D3-DDC380570440}"/>
    <cellStyle name="Célula Vinculada 6" xfId="408" xr:uid="{CA5AAC6D-4AA1-4D39-9177-309AA73ED76A}"/>
    <cellStyle name="Célula Vinculada 7" xfId="409" xr:uid="{D7B5E312-AE67-43B7-9FC1-368001BEB718}"/>
    <cellStyle name="Célula Vinculada 8" xfId="410" xr:uid="{1E9C849A-809F-4048-9CF6-F03648B36743}"/>
    <cellStyle name="Célula Vinculada 9" xfId="411" xr:uid="{81EC2A4F-3BEF-4448-A21A-A15FDC8CBE45}"/>
    <cellStyle name="Check Cell" xfId="412" xr:uid="{497A017E-43C5-4B0B-B663-3E29BB48EBA6}"/>
    <cellStyle name="Check Cell 2" xfId="413" xr:uid="{8F2CD28F-4CDF-4DAA-9D11-678DE37DAC0E}"/>
    <cellStyle name="Código" xfId="414" xr:uid="{DD639AD1-6885-4C8C-AA18-3AF8306CEC21}"/>
    <cellStyle name="Comma" xfId="415" xr:uid="{7FCF1444-FC9B-4399-B428-2A2C438B0031}"/>
    <cellStyle name="Comma 2" xfId="416" xr:uid="{0F58AB3D-0FB0-4A21-9B81-44EEABC6562C}"/>
    <cellStyle name="Comma 2 2" xfId="417" xr:uid="{CF9FE3CC-98ED-4952-8383-C0F94CE4EEBA}"/>
    <cellStyle name="Comma 2 3" xfId="418" xr:uid="{F2A42778-30FA-4281-BF39-B43F9C4FFDFB}"/>
    <cellStyle name="Comma 2 4" xfId="419" xr:uid="{4E17712D-88D9-416C-B53F-50CE8251A174}"/>
    <cellStyle name="Comma 2 5" xfId="420" xr:uid="{6E2D4C13-C7BB-4D91-9F93-C617DD44E47E}"/>
    <cellStyle name="Comma_Cost code" xfId="421" xr:uid="{2327A34B-F47D-4951-B8A6-6F049F82A287}"/>
    <cellStyle name="Comma0" xfId="422" xr:uid="{76FCCB39-42E0-48B8-B850-A0DDCF758A49}"/>
    <cellStyle name="Comma0 - Modelo1" xfId="423" xr:uid="{F10AFF32-14C0-417C-8077-541BD23EEB52}"/>
    <cellStyle name="Comma0 - Style1" xfId="424" xr:uid="{0D00BBEC-57BE-4A15-9710-6B6B95BD9714}"/>
    <cellStyle name="Comma0 2" xfId="425" xr:uid="{63AEDCB3-1FC0-4829-B39C-A3D66365A0BD}"/>
    <cellStyle name="Comma0 2 2" xfId="426" xr:uid="{44B25616-EB1E-428B-A942-BFF83EE8C371}"/>
    <cellStyle name="Comma0 2 3" xfId="427" xr:uid="{6102503C-E0F1-47A4-B0A9-120B6E8637DB}"/>
    <cellStyle name="Comma0 2 4" xfId="428" xr:uid="{7ADEA9FE-C908-4C02-94EA-82D79D923BC9}"/>
    <cellStyle name="Comma0 2 5" xfId="429" xr:uid="{A16FE37F-D057-4263-8CB0-B1B8D6A1130D}"/>
    <cellStyle name="Comma1 - Modelo2" xfId="430" xr:uid="{A7B690F1-9778-4B02-A919-C4082E89427C}"/>
    <cellStyle name="Comma1 - Style2" xfId="431" xr:uid="{AB91E148-8554-43CD-9A0C-A2CC7356C023}"/>
    <cellStyle name="Currency" xfId="432" xr:uid="{8E2D10D4-12BA-423C-82A2-6D9036CC9658}"/>
    <cellStyle name="Currency [0]_1995" xfId="433" xr:uid="{7E8A5A39-6973-4761-AB03-E7971C39B219}"/>
    <cellStyle name="Currency 2" xfId="434" xr:uid="{1D0FEE04-53AE-4608-BC6F-0FEB3FBFEF5C}"/>
    <cellStyle name="Currency 2 2" xfId="435" xr:uid="{B76FEA09-6EC0-4A74-B476-688D993DC485}"/>
    <cellStyle name="Currency 2 3" xfId="436" xr:uid="{9DB50BE4-2FBD-4232-95B0-A94E2460134C}"/>
    <cellStyle name="Currency 2 4" xfId="437" xr:uid="{FFED3E24-F190-4A25-81FD-88B6DAB18434}"/>
    <cellStyle name="Currency 2 5" xfId="438" xr:uid="{85BB9007-7641-4BC7-BB5C-73A408967A72}"/>
    <cellStyle name="Currency_1995" xfId="439" xr:uid="{1E14C595-347B-40DD-A768-925C5D641526}"/>
    <cellStyle name="Currency0" xfId="440" xr:uid="{D09CDCF0-93EC-4F1B-AA11-C1E37A35FFD1}"/>
    <cellStyle name="Currency0 2" xfId="441" xr:uid="{5EDC8269-35F1-4459-B357-A1B08C7D677C}"/>
    <cellStyle name="Currency0 2 2" xfId="442" xr:uid="{1804E170-812F-41F2-A964-58893567AC6C}"/>
    <cellStyle name="Currency0 2 3" xfId="443" xr:uid="{D7379748-FD3E-4D9A-AFB8-D7604AC003E8}"/>
    <cellStyle name="Currency0 2 4" xfId="444" xr:uid="{E09D8858-FC6C-49E3-B7D6-2A135BC1A235}"/>
    <cellStyle name="Currency0 2 5" xfId="445" xr:uid="{220CCFF3-B254-4B71-8502-E52043AEC5CD}"/>
    <cellStyle name="Data" xfId="446" xr:uid="{E8682095-20FE-4AE6-8C7E-AD768FCD91FD}"/>
    <cellStyle name="Data 2" xfId="447" xr:uid="{D78058C3-5205-4064-9D86-3DAFB553DE2D}"/>
    <cellStyle name="Data 2 2" xfId="448" xr:uid="{955F5324-36B0-4A84-8EE7-E6CA682FA24B}"/>
    <cellStyle name="Data 2 3" xfId="449" xr:uid="{F6C00103-6420-418B-81B0-B9554E2E2789}"/>
    <cellStyle name="Data 2 4" xfId="450" xr:uid="{4035F15C-734B-4EA6-81A9-6BAD5C542819}"/>
    <cellStyle name="Data 2 5" xfId="451" xr:uid="{3430E1E5-3E05-4FF3-9B49-4F0A772BE849}"/>
    <cellStyle name="Date" xfId="452" xr:uid="{93BA3781-E0BD-46CE-81D7-140986B44D94}"/>
    <cellStyle name="Date 2" xfId="453" xr:uid="{ABC6AEEE-0423-45BC-9EF5-7EFD7158D703}"/>
    <cellStyle name="Date 2 2" xfId="454" xr:uid="{D2BAB1FE-293A-4DCA-82C5-A1542891DF37}"/>
    <cellStyle name="Date 2 3" xfId="455" xr:uid="{124A07E2-C330-4D4D-BFF2-1797D1374606}"/>
    <cellStyle name="Date 2 4" xfId="456" xr:uid="{1110780C-6D3A-4B7E-A410-3A5659FEDBD3}"/>
    <cellStyle name="Date 2 5" xfId="457" xr:uid="{12F93719-2938-4A88-9D8B-CDFFD5682BFA}"/>
    <cellStyle name="Descrição" xfId="458" xr:uid="{C1B0E1CC-9D4E-4D5E-BF47-AC15B9F20DD3}"/>
    <cellStyle name="Dia" xfId="459" xr:uid="{41BFBA8C-7D49-4E1C-90C1-7CC7432CE984}"/>
    <cellStyle name="Emphasis 1" xfId="460" xr:uid="{551C0740-B81E-4C92-83D1-8998265BE4F7}"/>
    <cellStyle name="Emphasis 2" xfId="461" xr:uid="{9C2F1F47-148D-491A-8A05-1787D722F40F}"/>
    <cellStyle name="Emphasis 3" xfId="462" xr:uid="{54A1F9C5-24F6-4EF5-8CEC-8F0828CC1F37}"/>
    <cellStyle name="Encabez1" xfId="463" xr:uid="{74398B7D-B7F7-43AE-8A21-A5263B1B1E52}"/>
    <cellStyle name="Encabez2" xfId="464" xr:uid="{82DFF2DB-60A7-4232-B5C5-F096ACBDD641}"/>
    <cellStyle name="Ênfase1 10" xfId="465" xr:uid="{9DBDB431-B386-40B2-B5DA-73834B3D05D3}"/>
    <cellStyle name="Ênfase1 11" xfId="466" xr:uid="{B002A758-8194-47B3-8F2C-31DAFC01D85B}"/>
    <cellStyle name="Ênfase1 2" xfId="467" xr:uid="{A7B6A96E-9ED9-4104-BEBA-67D59D6F4631}"/>
    <cellStyle name="Ênfase1 2 2" xfId="468" xr:uid="{0C40E369-8ED6-4D54-9B5E-40462C19BB48}"/>
    <cellStyle name="Ênfase1 3" xfId="469" xr:uid="{40D95960-5D9A-4112-90C9-17BAC0DBB61A}"/>
    <cellStyle name="Ênfase1 4" xfId="470" xr:uid="{194D055A-0449-4EC8-B7E6-9E7CEF4E0D4F}"/>
    <cellStyle name="Ênfase1 5" xfId="471" xr:uid="{07F2F096-87C8-46C5-A6A0-3FE3D52AE1C9}"/>
    <cellStyle name="Ênfase1 6" xfId="472" xr:uid="{7181252E-B3EF-4852-888C-7815738D42F0}"/>
    <cellStyle name="Ênfase1 7" xfId="473" xr:uid="{5B827705-88AE-4DAF-B39B-AF82AB40FDAA}"/>
    <cellStyle name="Ênfase1 8" xfId="474" xr:uid="{56CCCA3D-28BD-4205-A6E8-25105045666B}"/>
    <cellStyle name="Ênfase1 9" xfId="475" xr:uid="{22CC07FA-8063-46E1-A7E2-3D94083DFAB4}"/>
    <cellStyle name="Ênfase2 10" xfId="476" xr:uid="{84B9BF4B-62C7-41EB-96DF-2B18260DE64A}"/>
    <cellStyle name="Ênfase2 11" xfId="477" xr:uid="{9522FDCC-2716-4027-93A2-12C78CBFB714}"/>
    <cellStyle name="Ênfase2 2" xfId="478" xr:uid="{9BB19ABA-AD0D-494D-A8F4-D5EAFD97D14E}"/>
    <cellStyle name="Ênfase2 2 2" xfId="479" xr:uid="{A2431FA9-A82C-4014-81E7-794AE1A1BEF9}"/>
    <cellStyle name="Ênfase2 3" xfId="480" xr:uid="{239ED67F-9C0D-4F3A-AD0E-06DAF028902A}"/>
    <cellStyle name="Ênfase2 4" xfId="481" xr:uid="{FA5EB41F-5183-44AC-9ABC-7F918C419C92}"/>
    <cellStyle name="Ênfase2 5" xfId="482" xr:uid="{D17DD00B-EC8C-4025-A591-3DCF3C2BE866}"/>
    <cellStyle name="Ênfase2 6" xfId="483" xr:uid="{3F73E606-E166-4394-A279-CBD83B8B6AF6}"/>
    <cellStyle name="Ênfase2 7" xfId="484" xr:uid="{F5E9E73F-9F8D-4646-B218-6ED7198EA5FF}"/>
    <cellStyle name="Ênfase2 8" xfId="485" xr:uid="{7CCDF53F-1E67-45DF-86FF-6C570F0C8DD2}"/>
    <cellStyle name="Ênfase2 9" xfId="486" xr:uid="{89DDEBE9-A87C-41E7-B130-D02F8808DC48}"/>
    <cellStyle name="Ênfase3 10" xfId="487" xr:uid="{F24C748D-F741-4BD3-A350-D7D9EAAB3D62}"/>
    <cellStyle name="Ênfase3 11" xfId="488" xr:uid="{EF32D9DE-40AB-48A3-8813-2007A8CC3C39}"/>
    <cellStyle name="Ênfase3 2" xfId="489" xr:uid="{9B823746-44FC-4016-AF2B-B5A90E5121E2}"/>
    <cellStyle name="Ênfase3 2 2" xfId="490" xr:uid="{85DA79CB-1945-45C8-9F89-B55C10FEFEFB}"/>
    <cellStyle name="Ênfase3 3" xfId="491" xr:uid="{9CE142B7-48F6-4F11-87CA-E8FD922E0493}"/>
    <cellStyle name="Ênfase3 4" xfId="492" xr:uid="{2316B823-AF8C-4846-800E-628B6EB0F051}"/>
    <cellStyle name="Ênfase3 5" xfId="493" xr:uid="{319CDE97-6B2A-4E04-B439-495DEFA8CBCD}"/>
    <cellStyle name="Ênfase3 6" xfId="494" xr:uid="{227F61A2-C2D3-4907-9420-550F8CC2238C}"/>
    <cellStyle name="Ênfase3 7" xfId="495" xr:uid="{FF6ED31E-DE0B-4DF2-9A4F-B118E19515B4}"/>
    <cellStyle name="Ênfase3 8" xfId="496" xr:uid="{F84FB167-257A-4E81-A7F2-6BBC0DF4CEC9}"/>
    <cellStyle name="Ênfase3 9" xfId="497" xr:uid="{5577A5C5-97CF-47A6-9FEA-FDA25292D655}"/>
    <cellStyle name="Ênfase4 10" xfId="498" xr:uid="{11A8CB3B-80E3-43D1-A273-293D1F34F0A2}"/>
    <cellStyle name="Ênfase4 11" xfId="499" xr:uid="{98B77DBF-FC3C-4A58-BC50-5F2149858789}"/>
    <cellStyle name="Ênfase4 2" xfId="500" xr:uid="{1B42D536-000C-4E36-A7C0-08B2F9838346}"/>
    <cellStyle name="Ênfase4 2 2" xfId="501" xr:uid="{298A8CEA-DDD2-4CF3-9CBE-5DE6F545B6B0}"/>
    <cellStyle name="Ênfase4 3" xfId="502" xr:uid="{D1511515-473F-45F5-A7A6-A4D1CF6875FF}"/>
    <cellStyle name="Ênfase4 4" xfId="503" xr:uid="{D248177F-72BE-4BCB-BF83-2692D8D974F4}"/>
    <cellStyle name="Ênfase4 5" xfId="504" xr:uid="{54D6181D-1BFA-4B47-9749-056C904D6940}"/>
    <cellStyle name="Ênfase4 6" xfId="505" xr:uid="{A5201353-15FF-4DC8-966A-E560296D7DF2}"/>
    <cellStyle name="Ênfase4 7" xfId="506" xr:uid="{F387E956-FA1A-4FC0-8C6E-28F6D427E2AE}"/>
    <cellStyle name="Ênfase4 8" xfId="507" xr:uid="{CD8F0FD5-98B5-463A-AB4E-9434AA87217A}"/>
    <cellStyle name="Ênfase4 9" xfId="508" xr:uid="{DB5B42ED-DB77-429A-A627-6C893C9E0DEE}"/>
    <cellStyle name="Ênfase5 10" xfId="509" xr:uid="{F90C33D8-10C6-4685-8C96-BB0543EC8C4D}"/>
    <cellStyle name="Ênfase5 11" xfId="510" xr:uid="{7BCDFADA-8288-49C2-B109-93286D8F1D84}"/>
    <cellStyle name="Ênfase5 2" xfId="511" xr:uid="{A346CDD3-E487-42B6-BF23-6A53F4BCEEDB}"/>
    <cellStyle name="Ênfase5 2 2" xfId="512" xr:uid="{FC38422D-435F-4672-A1B9-60275C4304C5}"/>
    <cellStyle name="Ênfase5 3" xfId="513" xr:uid="{653F4D76-2F9C-4604-9CE8-8BE39849D61C}"/>
    <cellStyle name="Ênfase5 4" xfId="514" xr:uid="{97668922-1C9A-48C9-AE51-10581F66C254}"/>
    <cellStyle name="Ênfase5 5" xfId="515" xr:uid="{AB6F0FF5-8633-42EB-9052-60D9FF1FA29B}"/>
    <cellStyle name="Ênfase5 6" xfId="516" xr:uid="{B92630B2-8D25-46FF-ABFC-4198D04C828C}"/>
    <cellStyle name="Ênfase5 7" xfId="517" xr:uid="{CE43520C-23E0-43FA-862D-07076DECE6FD}"/>
    <cellStyle name="Ênfase5 8" xfId="518" xr:uid="{E475DBB8-D433-4B0D-B7CB-41FDA930B33C}"/>
    <cellStyle name="Ênfase5 9" xfId="519" xr:uid="{AD3FFDBB-74A8-481C-8790-DAED9CCFB066}"/>
    <cellStyle name="Ênfase6 10" xfId="520" xr:uid="{8B6514F4-EAB2-4619-9CD8-45CC4AF9B8B1}"/>
    <cellStyle name="Ênfase6 11" xfId="521" xr:uid="{DA7A5D9C-68DB-4B87-A691-F26A318DF663}"/>
    <cellStyle name="Ênfase6 2" xfId="522" xr:uid="{18CC70F7-9D08-4539-97C6-8BF76235765E}"/>
    <cellStyle name="Ênfase6 2 2" xfId="523" xr:uid="{DA4C809E-DE48-4B0A-ADB6-A775ACD9594A}"/>
    <cellStyle name="Ênfase6 3" xfId="524" xr:uid="{069FBE77-C57E-4B6F-B102-8B429EB93240}"/>
    <cellStyle name="Ênfase6 4" xfId="525" xr:uid="{259B1607-3943-4B44-9DD6-586DF9F080B9}"/>
    <cellStyle name="Ênfase6 5" xfId="526" xr:uid="{DE9135D7-796C-4D5A-A104-07F25AF7C771}"/>
    <cellStyle name="Ênfase6 6" xfId="527" xr:uid="{91DD9A33-9FCB-400F-AAF3-80777665CA00}"/>
    <cellStyle name="Ênfase6 7" xfId="528" xr:uid="{BC3466C0-3DEA-4BF2-A5E1-BDB0CD599A35}"/>
    <cellStyle name="Ênfase6 8" xfId="529" xr:uid="{3DC1E327-8813-4E3C-8237-AC272467AFE6}"/>
    <cellStyle name="Ênfase6 9" xfId="530" xr:uid="{CD2CA077-95AA-4981-868F-55721E452079}"/>
    <cellStyle name="Entrada 10" xfId="531" xr:uid="{259B243E-A5F9-4D55-9525-5C3996734412}"/>
    <cellStyle name="Entrada 11" xfId="532" xr:uid="{9BF11352-FDA8-4E99-A7F2-CEE2B7D51DD1}"/>
    <cellStyle name="Entrada 2" xfId="533" xr:uid="{99F2BBCC-38D7-4C05-BAA8-36A04F818507}"/>
    <cellStyle name="Entrada 2 2" xfId="534" xr:uid="{055F274D-EAFC-4144-9985-3E9D3D7F5D01}"/>
    <cellStyle name="Entrada 2 2 2" xfId="535" xr:uid="{0A9F8510-E428-4735-8507-783548D4C4B7}"/>
    <cellStyle name="Entrada 2 2 2 2" xfId="536" xr:uid="{34071C66-8F44-4282-BF74-3B4D6AE42D86}"/>
    <cellStyle name="Entrada 2 2 2 2 2" xfId="537" xr:uid="{A0D7DCF1-4648-4DB4-8C60-E3166616656F}"/>
    <cellStyle name="Entrada 2 2 2 3" xfId="538" xr:uid="{9E2541A7-CC6A-449F-A440-A46CADD4FEFD}"/>
    <cellStyle name="Entrada 2 2 2 4" xfId="539" xr:uid="{50CBB122-7815-40B7-9497-D89C00789836}"/>
    <cellStyle name="Entrada 2 2 2 5" xfId="540" xr:uid="{FE9EB783-33A4-41EE-BFA1-6B147804D9CF}"/>
    <cellStyle name="Entrada 2 2 3" xfId="541" xr:uid="{FF33648F-FAF2-4203-8C7B-B17785C88A5D}"/>
    <cellStyle name="Entrada 2 2 3 2" xfId="542" xr:uid="{52F43630-687F-4FE5-BFF9-5FC161DB5804}"/>
    <cellStyle name="Entrada 2 2 4" xfId="543" xr:uid="{03B80544-AB0D-4B6D-BCFF-6BB28546A201}"/>
    <cellStyle name="Entrada 2 2 5" xfId="544" xr:uid="{4B6A0921-B524-4DDC-8AF5-00EF2B6E7980}"/>
    <cellStyle name="Entrada 2 2 6" xfId="545" xr:uid="{0155AD09-CCC8-4691-B97F-BE5465AED453}"/>
    <cellStyle name="Entrada 2 3" xfId="546" xr:uid="{0E749ABB-CD54-4571-90A4-83BB6BB01152}"/>
    <cellStyle name="Entrada 2 3 2" xfId="547" xr:uid="{DFFE7616-8775-43C8-A708-0772792845CD}"/>
    <cellStyle name="Entrada 2 3 2 2" xfId="548" xr:uid="{F9CFBD6C-0E00-4D6B-9017-2A3A8A70CD77}"/>
    <cellStyle name="Entrada 2 3 3" xfId="549" xr:uid="{E19B14CB-14FD-4A28-96B5-0C45331DDCEC}"/>
    <cellStyle name="Entrada 2 3 4" xfId="550" xr:uid="{856CEA58-DAD7-4321-8F4B-01B4F4A4C06D}"/>
    <cellStyle name="Entrada 2 3 5" xfId="551" xr:uid="{4679BDC9-DE6E-4DC8-9BE3-9F3106BD4C2E}"/>
    <cellStyle name="Entrada 2 4" xfId="552" xr:uid="{482E5962-DACB-431F-BEA8-9293BA9ED58D}"/>
    <cellStyle name="Entrada 2 4 2" xfId="553" xr:uid="{29D7CB2C-2215-47C6-A557-BE5C824D906D}"/>
    <cellStyle name="Entrada 2 5" xfId="554" xr:uid="{02123219-B4EC-4B12-9FDD-C62AE1C72660}"/>
    <cellStyle name="Entrada 2 6" xfId="555" xr:uid="{5129D1BC-EC67-49B0-8083-57818A7325FA}"/>
    <cellStyle name="Entrada 2 7" xfId="556" xr:uid="{89B171FE-F9BA-4173-AD36-D9FA9C2A733F}"/>
    <cellStyle name="Entrada 3" xfId="557" xr:uid="{8958ABE4-302B-4821-B600-EA7745B09FFF}"/>
    <cellStyle name="Entrada 4" xfId="558" xr:uid="{3D7F117E-8125-4326-AAEE-46756A8D6CC8}"/>
    <cellStyle name="Entrada 5" xfId="559" xr:uid="{5D5051D7-9C7C-446F-8F30-71310E024395}"/>
    <cellStyle name="Entrada 6" xfId="560" xr:uid="{319C0BF8-63FB-4260-85A2-098C987D023D}"/>
    <cellStyle name="Entrada 7" xfId="561" xr:uid="{BAC45BCA-EC03-4273-ABBC-CED908730908}"/>
    <cellStyle name="Entrada 8" xfId="562" xr:uid="{13EE1CB9-02DF-4859-BC0F-8CCB7729C55D}"/>
    <cellStyle name="Entrada 9" xfId="563" xr:uid="{0A9BF86A-8BA6-4253-9D5A-4D1E92A49A4E}"/>
    <cellStyle name="Estilo 1" xfId="564" xr:uid="{BB36CD15-BECC-4EA7-B7C4-48455D639F38}"/>
    <cellStyle name="Estilo 2" xfId="565" xr:uid="{EB0C65B3-0AAE-4089-9624-DD1B2BE2ADFC}"/>
    <cellStyle name="Estilo B1" xfId="566" xr:uid="{DB203D47-09EC-49D8-8517-4D8BCEFAF944}"/>
    <cellStyle name="Euro" xfId="567" xr:uid="{9E671BFA-31DF-4359-9AFB-C0068154A86F}"/>
    <cellStyle name="Euro 2" xfId="568" xr:uid="{2151BCC4-00E7-424F-8F73-2FAE5A82E8FE}"/>
    <cellStyle name="Euro 2 2" xfId="569" xr:uid="{78AD41D0-8F1E-4B7A-8D86-9239342DB205}"/>
    <cellStyle name="Euro 3" xfId="570" xr:uid="{55862E32-FB79-4F9B-B8E1-152715EE1A64}"/>
    <cellStyle name="Euro 3 2" xfId="571" xr:uid="{0A04EB78-CBE0-4600-A8E3-FABBBE5313F2}"/>
    <cellStyle name="Euro 4" xfId="572" xr:uid="{569DB29F-E0AA-4CD7-810C-2CFB9E1AAE0D}"/>
    <cellStyle name="Euro 4 2" xfId="573" xr:uid="{6B9A7C59-0290-46B5-826E-DCED0734A967}"/>
    <cellStyle name="Euro 5" xfId="574" xr:uid="{9AB72778-3431-4E5D-8D64-CF56220D00AA}"/>
    <cellStyle name="Euro 5 2" xfId="575" xr:uid="{50DF6052-15F8-4844-8928-79EF120598C1}"/>
    <cellStyle name="Euro 6" xfId="576" xr:uid="{F9FDCFA4-ED8C-478B-8FEA-C7315400C8E0}"/>
    <cellStyle name="Euro 7" xfId="577" xr:uid="{4C1AF106-05F3-4DFC-B833-E36066474D05}"/>
    <cellStyle name="Euro_Planilha de Quantidades" xfId="578" xr:uid="{2FABBE88-DE36-4112-AA57-B50E897F2CC3}"/>
    <cellStyle name="Explanatory Text" xfId="579" xr:uid="{CE94585C-DF1D-4371-8A0F-EBDF6AE329AA}"/>
    <cellStyle name="f" xfId="580" xr:uid="{437E1CCD-DD6C-4971-9C05-1B86DA733EB8}"/>
    <cellStyle name="f 10" xfId="581" xr:uid="{0522A0E2-9C28-4A1D-AB82-6FF36F97D2DE}"/>
    <cellStyle name="f 11" xfId="582" xr:uid="{FBF87FF5-F9FA-439B-B2CB-F777FB8E774B}"/>
    <cellStyle name="f 12" xfId="583" xr:uid="{0BAC0698-22E1-4D06-A1C0-1186FB300E43}"/>
    <cellStyle name="f 13" xfId="584" xr:uid="{A70B9D11-5F16-49A0-9F06-86CBEAEC1B76}"/>
    <cellStyle name="f 14" xfId="585" xr:uid="{D2827B1F-5363-4C8B-95B5-EC06C27A13B7}"/>
    <cellStyle name="f 15" xfId="586" xr:uid="{B24ADF3A-BF79-45A3-9BBE-C4284EF810A3}"/>
    <cellStyle name="f 16" xfId="587" xr:uid="{52494BE3-2B61-4297-8BD1-835EEADB3325}"/>
    <cellStyle name="f 17" xfId="588" xr:uid="{D15362BF-BD8F-4A9A-AAB9-CAFBACE50EA8}"/>
    <cellStyle name="f 2" xfId="589" xr:uid="{A6ABF58D-A100-4128-892A-F4BAFEDF8B72}"/>
    <cellStyle name="f 2 2" xfId="590" xr:uid="{B22907C3-C737-4018-A0A6-A5BCD88C77DD}"/>
    <cellStyle name="f 2 2 2" xfId="591" xr:uid="{352B4BE1-CAD2-460C-9071-505A5024DFF0}"/>
    <cellStyle name="f 2 3" xfId="592" xr:uid="{046ADA7C-A479-4552-B83B-99B6EDBE4771}"/>
    <cellStyle name="f 2 4" xfId="593" xr:uid="{D37344B3-0677-4C76-BC26-04A8A5CD2EB7}"/>
    <cellStyle name="f 2 5" xfId="594" xr:uid="{2057A718-18C8-4690-8A45-5290223D9A73}"/>
    <cellStyle name="f 3" xfId="595" xr:uid="{7E05451A-C226-4673-AAA7-3E4484DC884E}"/>
    <cellStyle name="f 3 2" xfId="596" xr:uid="{981B11F0-2658-4DD1-BC70-CF55641F37B7}"/>
    <cellStyle name="f 4" xfId="597" xr:uid="{4663431C-82C6-40D8-8994-5AD8AFF122E0}"/>
    <cellStyle name="f 5" xfId="598" xr:uid="{F199EE34-A60B-4EBD-ADF8-C34527E07F60}"/>
    <cellStyle name="f 6" xfId="599" xr:uid="{F2E84496-ED9C-491F-A55F-6C9D3AD94575}"/>
    <cellStyle name="f 7" xfId="600" xr:uid="{4B432824-A5F4-4420-B424-0FB9337246AF}"/>
    <cellStyle name="f 8" xfId="601" xr:uid="{60874C61-F44C-431D-9ABF-E175E131C356}"/>
    <cellStyle name="f 9" xfId="602" xr:uid="{6348B899-7D72-4232-AFE2-33547B88558D}"/>
    <cellStyle name="F2" xfId="603" xr:uid="{1A64C582-DDFD-4026-964B-AC095B0DE923}"/>
    <cellStyle name="F3" xfId="604" xr:uid="{A2A21F64-A2D4-441C-8893-4C0C58530ACE}"/>
    <cellStyle name="F4" xfId="605" xr:uid="{AE41B8AB-3639-4F52-BD7A-CD0905E826BF}"/>
    <cellStyle name="F5" xfId="606" xr:uid="{4503A580-A476-4E47-B50B-1287C2DAA1CC}"/>
    <cellStyle name="F6" xfId="607" xr:uid="{33E4862A-B83F-4219-839B-DE38346A2A9F}"/>
    <cellStyle name="F7" xfId="608" xr:uid="{FCA048B1-BF36-4B4E-97B5-A8014A663036}"/>
    <cellStyle name="F8" xfId="609" xr:uid="{8FAE0ED8-07FE-4409-BE16-8B287D7DEA3C}"/>
    <cellStyle name="Fijo" xfId="610" xr:uid="{AB37560B-E942-4D33-8C27-859E07539E0C}"/>
    <cellStyle name="Financiero" xfId="611" xr:uid="{79E713A3-A978-44F4-956B-B17224528633}"/>
    <cellStyle name="Fixed" xfId="612" xr:uid="{27FD1C40-EEDC-45DC-91EA-DA585FA835ED}"/>
    <cellStyle name="Fixed 2" xfId="613" xr:uid="{B7DFECCC-B3F6-4547-8652-2AF504BA795B}"/>
    <cellStyle name="Fixed 2 2" xfId="614" xr:uid="{09F325C1-514C-45AF-B864-1F855CEE71BC}"/>
    <cellStyle name="Fixed 2 3" xfId="615" xr:uid="{9160DA8F-97A5-4281-866C-D53951EE0297}"/>
    <cellStyle name="Fixed 2 4" xfId="616" xr:uid="{A25B05E3-5DF3-4914-9BCC-46EED4433AA4}"/>
    <cellStyle name="Fixed 2 5" xfId="617" xr:uid="{7F6E85DB-3E48-4E9F-B098-A20E13894C59}"/>
    <cellStyle name="Fixo" xfId="618" xr:uid="{B626FB1D-7A98-441E-8B95-FF4455BD7EB0}"/>
    <cellStyle name="Fixo 2" xfId="619" xr:uid="{D59C72F6-F55F-4AE8-9AE6-B07812238C5E}"/>
    <cellStyle name="Fixo 2 2" xfId="620" xr:uid="{AB7C687A-A3D7-400B-8164-E2C3D153C481}"/>
    <cellStyle name="Fixo 2 3" xfId="621" xr:uid="{462EE28B-AA94-485C-A7FE-54F03D7BBE91}"/>
    <cellStyle name="Fixo 2 4" xfId="622" xr:uid="{E0DFFA19-DDAF-4460-BC72-AAEE698376C1}"/>
    <cellStyle name="Fixo 2 5" xfId="623" xr:uid="{B7D8CC63-C286-4CC9-84E0-1B4CFB9F5E54}"/>
    <cellStyle name="FORM" xfId="624" xr:uid="{6B4AC058-7BD6-432E-9E56-16C1B6520CA3}"/>
    <cellStyle name="Func" xfId="625" xr:uid="{3B9E64F1-C176-48E8-86AF-EECAE0BE52DB}"/>
    <cellStyle name="Func 2" xfId="626" xr:uid="{07178C74-5773-45BF-89AE-00AC6875D059}"/>
    <cellStyle name="Func 2 2" xfId="627" xr:uid="{D7DF335C-45E3-43A9-9C73-A798993E8E48}"/>
    <cellStyle name="Func 3" xfId="628" xr:uid="{7A5C2D32-A366-47C9-9641-E0338BF7DABA}"/>
    <cellStyle name="Func 4" xfId="629" xr:uid="{FA738994-3F7F-41AA-AE9B-DA9EA161115D}"/>
    <cellStyle name="Func 5" xfId="630" xr:uid="{A4B94931-037C-4080-B9FD-7C7A4BB1CA8E}"/>
    <cellStyle name="Good" xfId="631" xr:uid="{A044516E-4EF3-4547-9FC3-8924589E5C9D}"/>
    <cellStyle name="Good 2" xfId="632" xr:uid="{B8924F1F-CA5E-49E6-840E-F075079A66D0}"/>
    <cellStyle name="Grey" xfId="633" xr:uid="{95577048-18D1-4763-9430-C537EE69E852}"/>
    <cellStyle name="Grey 2" xfId="634" xr:uid="{455CF81D-7333-4913-8F04-4DA7D8CA09E9}"/>
    <cellStyle name="Grey 2 2" xfId="635" xr:uid="{963FB766-C033-404C-8BCA-EC62CFF0E4FB}"/>
    <cellStyle name="Grey 2 3" xfId="636" xr:uid="{A5F6B83F-2C7A-4A8A-A152-F7A11EC4C651}"/>
    <cellStyle name="Grey 2 4" xfId="637" xr:uid="{7E17C7E2-8B7B-4481-B803-FC07FC67D71C}"/>
    <cellStyle name="Grey 2 5" xfId="638" xr:uid="{AC3989CD-4028-409E-8C98-F9C94E43FB27}"/>
    <cellStyle name="Heading 1" xfId="639" xr:uid="{5DF7FEEA-2931-4414-AC39-ECA6F93AC927}"/>
    <cellStyle name="Heading 1 2" xfId="640" xr:uid="{9555E5BC-5901-423A-9D9A-085B77094F21}"/>
    <cellStyle name="Heading 1 2 2" xfId="641" xr:uid="{FD752407-3339-4D90-9871-1CEDFACECE34}"/>
    <cellStyle name="Heading 1 2 3" xfId="642" xr:uid="{336766A6-DADE-41CB-9D16-7691B85CE65F}"/>
    <cellStyle name="Heading 1 2 4" xfId="643" xr:uid="{D33D1441-8E22-404C-91DF-CC5727159E4B}"/>
    <cellStyle name="Heading 1 2 5" xfId="644" xr:uid="{08C3AA8C-3511-4096-84CE-866B6AE1ED2A}"/>
    <cellStyle name="Heading 1 3" xfId="645" xr:uid="{6859358F-40C7-451C-A7AD-105602ECA991}"/>
    <cellStyle name="Heading 1 4" xfId="646" xr:uid="{434F9A48-46A7-42D0-AAEC-063E41F12E24}"/>
    <cellStyle name="Heading 2" xfId="647" xr:uid="{5ED42F06-C1AC-40D1-AC13-3C3BFF1454B7}"/>
    <cellStyle name="Heading 2 2" xfId="648" xr:uid="{D4CF865B-314A-4E2F-80C2-025893C52328}"/>
    <cellStyle name="Heading 2 2 2" xfId="649" xr:uid="{1889A607-6147-455E-8065-6F1A20E736DD}"/>
    <cellStyle name="Heading 2 2 3" xfId="650" xr:uid="{FF4130B5-1C25-48EE-A1AE-30AB3B8B5550}"/>
    <cellStyle name="Heading 2 2 4" xfId="651" xr:uid="{E380D310-2213-4354-ABDE-42090397D049}"/>
    <cellStyle name="Heading 2 2 5" xfId="652" xr:uid="{387E2942-453F-4F61-8AD7-BD84BB968662}"/>
    <cellStyle name="Heading 2 3" xfId="653" xr:uid="{7991C584-1C38-4D3D-9FFD-65D9AAE8E4E2}"/>
    <cellStyle name="Heading 2 4" xfId="654" xr:uid="{ED93C3C2-D479-4B54-B4E4-562AA91A48E6}"/>
    <cellStyle name="Heading 3" xfId="655" xr:uid="{40DB886C-541C-45E4-AF21-7B4B3C782CA4}"/>
    <cellStyle name="Heading 3 2" xfId="656" xr:uid="{058AD143-4C68-4109-A339-D4B09DB007B8}"/>
    <cellStyle name="Heading 3 3" xfId="657" xr:uid="{F7ED6F72-D7E5-478A-BB8B-6AE7A15DB34C}"/>
    <cellStyle name="Heading 3 4" xfId="658" xr:uid="{3CBD9158-F6C3-49B4-A366-C4C7D882003C}"/>
    <cellStyle name="Heading 3 5" xfId="659" xr:uid="{B81C248A-F43C-4795-9EEF-9CE7DEFDDB4F}"/>
    <cellStyle name="Heading 3 6" xfId="660" xr:uid="{967BF4EC-2940-451B-8544-EE3A587CB275}"/>
    <cellStyle name="Heading 4" xfId="661" xr:uid="{70FC0356-3AAD-4E10-9A39-2A5756356071}"/>
    <cellStyle name="Heading 4 2" xfId="662" xr:uid="{E0752BDA-F863-4569-8ECD-8D7572F978A6}"/>
    <cellStyle name="Hiperlink 2" xfId="11" xr:uid="{B6C372E3-EE4F-41BA-90F3-7DD93C528D68}"/>
    <cellStyle name="Hiperlink 2 2" xfId="663" xr:uid="{DC41D9DB-F3EE-4821-AB43-4140D935180B}"/>
    <cellStyle name="Hyperlink 2" xfId="664" xr:uid="{2394F6C7-58F8-4DA5-A69A-C688303ECF45}"/>
    <cellStyle name="Incorreto 10" xfId="665" xr:uid="{1288AF6B-A6FF-409F-893B-AF92B4825386}"/>
    <cellStyle name="Incorreto 11" xfId="666" xr:uid="{463E3717-9846-47A8-A44D-4D92082247E6}"/>
    <cellStyle name="Incorreto 2" xfId="667" xr:uid="{83D6E775-BDBC-4ADB-B93C-29611C1DA56B}"/>
    <cellStyle name="Incorreto 2 2" xfId="668" xr:uid="{65034C31-8669-4CB3-B525-E4DC610ACDCB}"/>
    <cellStyle name="Incorreto 3" xfId="669" xr:uid="{25B5393C-8684-4041-812E-E5C3E00376FD}"/>
    <cellStyle name="Incorreto 4" xfId="670" xr:uid="{BDB9C418-F5CD-4607-BBFF-7AA6B4F66114}"/>
    <cellStyle name="Incorreto 5" xfId="671" xr:uid="{CCC770DF-2A17-43BC-8C66-17CBE4E9C59C}"/>
    <cellStyle name="Incorreto 6" xfId="672" xr:uid="{D42E55C3-5330-4A73-A13F-49665808E709}"/>
    <cellStyle name="Incorreto 7" xfId="673" xr:uid="{FD885AE8-6308-4E93-AF0C-57C790FAAD76}"/>
    <cellStyle name="Incorreto 8" xfId="674" xr:uid="{7C5EF634-9CE0-4FA7-9A2F-82B0FBDC3DBC}"/>
    <cellStyle name="Incorreto 9" xfId="675" xr:uid="{16E79F3F-C543-4BD2-96D5-1B4525E0FC9B}"/>
    <cellStyle name="Indefinido" xfId="676" xr:uid="{2A7E2BD5-8439-4F48-8F26-4F77945ED94D}"/>
    <cellStyle name="Input" xfId="677" xr:uid="{F2496A8D-225B-4CF1-B272-E2FE4BCAAE9C}"/>
    <cellStyle name="Input [yellow]" xfId="678" xr:uid="{B8372215-109C-4F51-AD94-5A166C93515F}"/>
    <cellStyle name="Input [yellow] 2" xfId="679" xr:uid="{FC9EF174-546E-4A4E-B44F-46DB79E4709B}"/>
    <cellStyle name="Input [yellow] 2 10" xfId="680" xr:uid="{5B519687-0BF6-43B9-B3F0-2051B096DC61}"/>
    <cellStyle name="Input [yellow] 2 2" xfId="681" xr:uid="{8D0C654B-9C6B-420C-A9CC-9419891984DD}"/>
    <cellStyle name="Input [yellow] 2 2 2" xfId="682" xr:uid="{ED6A1016-81F7-47A6-809A-FA59EE393538}"/>
    <cellStyle name="Input [yellow] 2 2 2 2" xfId="683" xr:uid="{1E2F2C7C-9C75-4189-B7D4-2903EA382514}"/>
    <cellStyle name="Input [yellow] 2 2 2 2 2" xfId="684" xr:uid="{F1D1A67A-7C7E-428A-BE2C-1F65FF5CA65C}"/>
    <cellStyle name="Input [yellow] 2 2 2 3" xfId="685" xr:uid="{FB95D1E2-3DBC-440B-86DB-ED7DB07458C8}"/>
    <cellStyle name="Input [yellow] 2 2 2 4" xfId="686" xr:uid="{06B161B3-A95B-4E1D-8EB6-E7A9C048E28F}"/>
    <cellStyle name="Input [yellow] 2 2 2 5" xfId="687" xr:uid="{9DC34618-CB20-4FBA-97E9-2001425171CA}"/>
    <cellStyle name="Input [yellow] 2 2 3" xfId="688" xr:uid="{DD511345-BAA0-44E2-A241-F89F873DAF7E}"/>
    <cellStyle name="Input [yellow] 2 2 3 2" xfId="689" xr:uid="{DC39A484-EA49-48CF-9C39-F7CD2AACD05B}"/>
    <cellStyle name="Input [yellow] 2 2 4" xfId="690" xr:uid="{AC15FD50-1944-4DEA-8B7C-BAE497FEDC34}"/>
    <cellStyle name="Input [yellow] 2 2 5" xfId="691" xr:uid="{BD4905F1-E43A-4BFF-A53D-F508D9DB0ABC}"/>
    <cellStyle name="Input [yellow] 2 2 6" xfId="692" xr:uid="{B592E1BE-102A-4AE6-93E3-82E4A2B9DCA0}"/>
    <cellStyle name="Input [yellow] 2 3" xfId="693" xr:uid="{77745FAC-6569-45FB-8C13-1ACA16DB4540}"/>
    <cellStyle name="Input [yellow] 2 3 2" xfId="694" xr:uid="{6B6BCBB3-365E-4A75-9E29-20EE364366BE}"/>
    <cellStyle name="Input [yellow] 2 3 2 2" xfId="695" xr:uid="{BA2C4180-4DAD-4F3A-B609-10D023D49E5D}"/>
    <cellStyle name="Input [yellow] 2 3 2 2 2" xfId="696" xr:uid="{140D87F2-8A99-4F3B-B858-64BF9C813034}"/>
    <cellStyle name="Input [yellow] 2 3 2 3" xfId="697" xr:uid="{BF5FA1EA-2515-468A-84BD-AE838F04D179}"/>
    <cellStyle name="Input [yellow] 2 3 2 4" xfId="698" xr:uid="{6EB6D3A0-3491-4E88-AE6D-17416612C0A4}"/>
    <cellStyle name="Input [yellow] 2 3 2 5" xfId="699" xr:uid="{CEB271E4-BBB5-4962-AB77-2A1080BB321C}"/>
    <cellStyle name="Input [yellow] 2 3 3" xfId="700" xr:uid="{39B5E1CB-3665-42F4-BFC9-D19DA5537219}"/>
    <cellStyle name="Input [yellow] 2 3 3 2" xfId="701" xr:uid="{F359B0C3-80E4-4068-A6BB-4F46A9DD76EB}"/>
    <cellStyle name="Input [yellow] 2 3 4" xfId="702" xr:uid="{9F729326-72AC-4F51-85FB-0F3C765EA25A}"/>
    <cellStyle name="Input [yellow] 2 3 5" xfId="703" xr:uid="{BFC148E9-72C6-467B-A465-321225F10AFF}"/>
    <cellStyle name="Input [yellow] 2 3 6" xfId="704" xr:uid="{438C6A70-E258-4E7E-8C7C-B09BE2DFB93F}"/>
    <cellStyle name="Input [yellow] 2 4" xfId="705" xr:uid="{D9F3FE3D-6D02-4D6C-BAEF-5E0E6E7C7652}"/>
    <cellStyle name="Input [yellow] 2 4 2" xfId="706" xr:uid="{D45C41FB-B6F9-4091-BF5B-DA9191084F61}"/>
    <cellStyle name="Input [yellow] 2 4 2 2" xfId="707" xr:uid="{42758DD4-FE20-4BA2-9398-A6097A19D743}"/>
    <cellStyle name="Input [yellow] 2 4 2 2 2" xfId="708" xr:uid="{159B9FC3-DAB0-4DDA-8F2C-7DEDBF0BE773}"/>
    <cellStyle name="Input [yellow] 2 4 2 3" xfId="709" xr:uid="{0645B242-2F3E-4246-992E-D510BE3B9205}"/>
    <cellStyle name="Input [yellow] 2 4 2 4" xfId="710" xr:uid="{76FD18C4-78DA-4DF5-810A-305EA8163127}"/>
    <cellStyle name="Input [yellow] 2 4 2 5" xfId="711" xr:uid="{B291AF0C-A9A9-43E0-9951-0C69FD0E5BF2}"/>
    <cellStyle name="Input [yellow] 2 4 3" xfId="712" xr:uid="{77D8F764-0605-40BF-86D2-0C5AFA7A339C}"/>
    <cellStyle name="Input [yellow] 2 4 3 2" xfId="713" xr:uid="{33A4A2C3-3ED2-4279-8837-2E1CF34A305B}"/>
    <cellStyle name="Input [yellow] 2 4 4" xfId="714" xr:uid="{0B849C92-580E-401C-8B17-EFCD44AEF1FC}"/>
    <cellStyle name="Input [yellow] 2 4 5" xfId="715" xr:uid="{78A0799F-5A05-4CC2-AA0F-E2C25CDC19F7}"/>
    <cellStyle name="Input [yellow] 2 4 6" xfId="716" xr:uid="{5B57627D-9EE1-45E4-98DE-DC63ABB23424}"/>
    <cellStyle name="Input [yellow] 2 5" xfId="717" xr:uid="{FE3F4677-ABC8-4203-8ECD-923C7F36FF14}"/>
    <cellStyle name="Input [yellow] 2 5 2" xfId="718" xr:uid="{F294526B-B309-4386-9673-0A902A8EB02A}"/>
    <cellStyle name="Input [yellow] 2 5 2 2" xfId="719" xr:uid="{6D1B2447-B96F-4406-850D-AEBA38ED6DBE}"/>
    <cellStyle name="Input [yellow] 2 5 2 2 2" xfId="720" xr:uid="{5E2A3590-4FB6-4316-AEEA-361DCE195023}"/>
    <cellStyle name="Input [yellow] 2 5 2 3" xfId="721" xr:uid="{3413B15E-664C-4910-B015-A0078E7A0240}"/>
    <cellStyle name="Input [yellow] 2 5 2 4" xfId="722" xr:uid="{51B4B75A-CD57-452B-BB5F-43C37865D3DF}"/>
    <cellStyle name="Input [yellow] 2 5 2 5" xfId="723" xr:uid="{837BA41C-8D97-4BBF-92B6-271075A8572F}"/>
    <cellStyle name="Input [yellow] 2 5 3" xfId="724" xr:uid="{354E3212-B66A-469C-8966-DE06DE72E5D4}"/>
    <cellStyle name="Input [yellow] 2 5 3 2" xfId="725" xr:uid="{6B3F3B58-3F7F-47FA-901D-49807D2B91B2}"/>
    <cellStyle name="Input [yellow] 2 5 4" xfId="726" xr:uid="{7032F0BE-EE6C-4E87-AD54-646532EA8965}"/>
    <cellStyle name="Input [yellow] 2 5 5" xfId="727" xr:uid="{ED473616-0EA7-4369-A92C-1AF06303EEB3}"/>
    <cellStyle name="Input [yellow] 2 5 6" xfId="728" xr:uid="{16C7FFD3-0626-41A8-B084-A4D807788155}"/>
    <cellStyle name="Input [yellow] 2 6" xfId="729" xr:uid="{E956852C-17C8-4B17-B88E-1D27FC156A82}"/>
    <cellStyle name="Input [yellow] 2 6 2" xfId="730" xr:uid="{1B85B7AE-4489-4DB5-BE3D-0D80786197B7}"/>
    <cellStyle name="Input [yellow] 2 6 2 2" xfId="731" xr:uid="{3EB7E030-3186-4260-8C95-BFEC98441E29}"/>
    <cellStyle name="Input [yellow] 2 6 3" xfId="732" xr:uid="{E57BC33C-B98B-4C09-AF60-0A9982613DE0}"/>
    <cellStyle name="Input [yellow] 2 6 4" xfId="733" xr:uid="{6217CE36-A0AE-4851-B9A4-C8F62E2C6118}"/>
    <cellStyle name="Input [yellow] 2 6 5" xfId="734" xr:uid="{8521A3A7-4CDF-4E15-9962-4A085488A2BF}"/>
    <cellStyle name="Input [yellow] 2 7" xfId="735" xr:uid="{49469E0A-40DF-4045-97DC-579103084E36}"/>
    <cellStyle name="Input [yellow] 2 7 2" xfId="736" xr:uid="{E131C0F3-8B97-4053-8CAD-6425BF3A7842}"/>
    <cellStyle name="Input [yellow] 2 8" xfId="737" xr:uid="{4735F4EC-3AD4-4E2C-B014-AA762C059810}"/>
    <cellStyle name="Input [yellow] 2 9" xfId="738" xr:uid="{D640AC12-04DE-49E2-AF41-0248CCC6C579}"/>
    <cellStyle name="Input [yellow] 3" xfId="739" xr:uid="{E99DEC32-8A6A-466C-80D3-800A6DFA22E6}"/>
    <cellStyle name="Input [yellow] 3 2" xfId="740" xr:uid="{97B7CE7A-4398-4EE2-A07F-DEB87A322E52}"/>
    <cellStyle name="Input [yellow] 3 2 2" xfId="741" xr:uid="{340DE583-5E2E-47A6-BBE9-9CB53BF1E0AC}"/>
    <cellStyle name="Input [yellow] 3 3" xfId="742" xr:uid="{A69AD82D-4F14-4230-8D54-350DB7EC88A6}"/>
    <cellStyle name="Input [yellow] 3 4" xfId="743" xr:uid="{F3BBC656-3B91-4898-A336-94107B3CEFC2}"/>
    <cellStyle name="Input [yellow] 3 5" xfId="744" xr:uid="{BDD9B37D-F4B3-4C32-AB96-87B7649B628D}"/>
    <cellStyle name="Input [yellow] 4" xfId="745" xr:uid="{10DEEB21-DA5C-465F-B4E3-66C3FA8DCFD6}"/>
    <cellStyle name="Input [yellow] 4 2" xfId="746" xr:uid="{B8E88F52-0670-432A-ABFE-2B159C637035}"/>
    <cellStyle name="Input [yellow] 5" xfId="747" xr:uid="{DF6EA2BE-5B00-4318-AD24-5A1F5CDB9ADD}"/>
    <cellStyle name="Input [yellow] 6" xfId="748" xr:uid="{4D03D73F-90ED-4598-97E9-348EFA7CAA0B}"/>
    <cellStyle name="Input [yellow] 7" xfId="749" xr:uid="{78BECA81-D03B-46ED-B3DE-E359703F3D3F}"/>
    <cellStyle name="Input 2" xfId="750" xr:uid="{DEB2F86B-97F8-4578-8F4A-CC04F8A7AEE0}"/>
    <cellStyle name="Input 2 2" xfId="751" xr:uid="{FD92521F-3C56-4107-82F4-141B3B14C35E}"/>
    <cellStyle name="Input 2 2 2" xfId="752" xr:uid="{29D6A35A-63C1-42B2-B1BF-23DAE6658D34}"/>
    <cellStyle name="Input 2 3" xfId="753" xr:uid="{6BF77125-D34A-4D5D-9BF2-D2C8AB67434D}"/>
    <cellStyle name="Input 2 4" xfId="754" xr:uid="{C042CD56-2A02-4DAD-9EAC-47837BAD0F6A}"/>
    <cellStyle name="Input 2 5" xfId="755" xr:uid="{63B4B113-01BD-4DFE-B60E-82399E968220}"/>
    <cellStyle name="Input 3" xfId="756" xr:uid="{955D0BBF-A9E8-422E-97BC-72961E822DF3}"/>
    <cellStyle name="Input 3 2" xfId="757" xr:uid="{3D8CFE73-18E3-42C7-9AC3-98C372EA3128}"/>
    <cellStyle name="Input 4" xfId="758" xr:uid="{DA6FD235-8E8F-4920-A200-3D292B87524C}"/>
    <cellStyle name="Input 5" xfId="759" xr:uid="{B4D17A0F-F73C-45D3-8826-B1B698E334B9}"/>
    <cellStyle name="Input 6" xfId="760" xr:uid="{772BC039-4D0F-4497-96A5-14C6CF5D7A2F}"/>
    <cellStyle name="Input 7" xfId="761" xr:uid="{F9188ACC-7028-4A0F-89DF-B4E88423B431}"/>
    <cellStyle name="Linked Cell" xfId="762" xr:uid="{C9FB34CC-D95E-4D19-B76D-58EA9E4E0185}"/>
    <cellStyle name="Linked Cell 2" xfId="763" xr:uid="{5095B1E4-D7B2-48F0-AE4D-E5A5A34A5110}"/>
    <cellStyle name="material" xfId="764" xr:uid="{8C754686-9F3F-48D6-9FF7-185B1F38F64F}"/>
    <cellStyle name="Migliaia (0)_ACQUED" xfId="765" xr:uid="{4CFED700-295C-46EF-84C0-19E392F4C7EC}"/>
    <cellStyle name="Millares [0]_10 AVERIAS MASIVAS + ANT" xfId="766" xr:uid="{C853A986-ED72-4F79-B23C-C3AA6AC42DDF}"/>
    <cellStyle name="Millares_10 AVERIAS MASIVAS + ANT" xfId="767" xr:uid="{1164DE5D-E8D8-4F29-80DA-86FFEFC7B44C}"/>
    <cellStyle name="Moeda" xfId="7" builtinId="4"/>
    <cellStyle name="Moeda 10" xfId="768" xr:uid="{0A4854B3-86CE-4B6B-8FA6-240E0EAB8CFA}"/>
    <cellStyle name="Moeda 11" xfId="769" xr:uid="{C4F1EDFB-AF76-4B8E-B701-369E650F5A5E}"/>
    <cellStyle name="Moeda 12" xfId="770" xr:uid="{6C2B9575-5691-4FED-95A7-83DB1BE9E51D}"/>
    <cellStyle name="Moeda 13" xfId="771" xr:uid="{142686BE-1D0E-453F-AEEF-8B2A072FB876}"/>
    <cellStyle name="Moeda 14" xfId="772" xr:uid="{1C6E5C23-E76E-48F6-9DEA-31E1511FB540}"/>
    <cellStyle name="Moeda 15" xfId="773" xr:uid="{7121FE49-4DF4-4D0C-9DC9-403BA95721ED}"/>
    <cellStyle name="Moeda 16" xfId="774" xr:uid="{C5F9BF1E-991D-4F59-8AC4-9941DB207BBE}"/>
    <cellStyle name="Moeda 17" xfId="775" xr:uid="{30DA543C-FC20-4CCC-A6C1-F0AA9C82D1A5}"/>
    <cellStyle name="Moeda 18" xfId="776" xr:uid="{8A4ACA35-1545-4E4F-B7B5-92711C668452}"/>
    <cellStyle name="Moeda 19" xfId="777" xr:uid="{E71DEEBD-61C0-4822-887D-2211D2B63214}"/>
    <cellStyle name="Moeda 2" xfId="778" xr:uid="{AF6BAAFA-C771-4257-AAEA-37131C17742F}"/>
    <cellStyle name="Moeda 2 2" xfId="779" xr:uid="{06D67598-2502-4615-BF4A-89DBEACE1C45}"/>
    <cellStyle name="Moeda 2 3" xfId="780" xr:uid="{F1DBF02A-F993-46C0-8014-B482495AD6BA}"/>
    <cellStyle name="Moeda 2 4" xfId="781" xr:uid="{D257CCCA-D100-4BDF-B314-64EB17602BEB}"/>
    <cellStyle name="Moeda 20" xfId="782" xr:uid="{49A9DF84-1BF8-411E-BE9F-D58B5F42AD68}"/>
    <cellStyle name="Moeda 20 2" xfId="783" xr:uid="{08D95ED1-C82A-47BC-A2BC-9038F069DD53}"/>
    <cellStyle name="Moeda 20 3" xfId="784" xr:uid="{01156FA6-35D4-4578-A133-0258A12DAD86}"/>
    <cellStyle name="Moeda 20 4" xfId="785" xr:uid="{69C0A6FB-8748-424F-B66C-4DC39744E695}"/>
    <cellStyle name="Moeda 21" xfId="786" xr:uid="{1A81E812-D945-4FBE-BB24-45C195092E76}"/>
    <cellStyle name="Moeda 22" xfId="787" xr:uid="{9373FE3D-7373-46AF-B53A-D6E45CA6844C}"/>
    <cellStyle name="Moeda 23" xfId="788" xr:uid="{8B70DF67-4331-4BE6-8593-7C7F44146C07}"/>
    <cellStyle name="Moeda 23 2" xfId="789" xr:uid="{DBEA47EA-7620-47FA-8811-E27762F65AEC}"/>
    <cellStyle name="Moeda 23 3" xfId="790" xr:uid="{6933C9D6-7AA9-431D-AC8D-7478B3E8732D}"/>
    <cellStyle name="Moeda 23 4" xfId="791" xr:uid="{F5ED33AC-BEF4-4A3B-B827-FF9ADA66C685}"/>
    <cellStyle name="Moeda 24" xfId="792" xr:uid="{C2D4D0BE-CA3C-45E2-B4AB-DCA158F64089}"/>
    <cellStyle name="Moeda 25" xfId="793" xr:uid="{DAEE340C-0F46-4DFA-B69A-7F6D826C19DD}"/>
    <cellStyle name="Moeda 26" xfId="794" xr:uid="{189D590B-6148-4109-8D32-DD2D3E13747C}"/>
    <cellStyle name="Moeda 27" xfId="795" xr:uid="{15CAC152-D429-4C19-AB3D-2637AC21FEC0}"/>
    <cellStyle name="Moeda 28" xfId="796" xr:uid="{236222D4-EAC0-448C-B7BE-4B6E39486097}"/>
    <cellStyle name="Moeda 29" xfId="797" xr:uid="{B706372E-59AC-4B41-A51B-0BB077FCD482}"/>
    <cellStyle name="Moeda 3" xfId="798" xr:uid="{C6FA9DD8-E6CA-45D5-AA32-775259F0FE51}"/>
    <cellStyle name="Moeda 3 2" xfId="799" xr:uid="{1B32ADE6-F6EA-414D-BCB3-E6E2CB3B4E56}"/>
    <cellStyle name="Moeda 3 3" xfId="800" xr:uid="{4C8121EB-CD96-4D63-AC31-F25AC6FE170B}"/>
    <cellStyle name="Moeda 3 3 2" xfId="801" xr:uid="{C7616E0E-18B2-4BBB-ACF9-3437F90619EB}"/>
    <cellStyle name="Moeda 3 3 3" xfId="802" xr:uid="{ECE28CAB-0BC5-4080-A121-A63336910083}"/>
    <cellStyle name="Moeda 3 3 4" xfId="803" xr:uid="{3361A05F-53D4-4498-BFD6-3A5DFDCA896E}"/>
    <cellStyle name="Moeda 30" xfId="19" xr:uid="{2313D41F-8599-45CA-8823-018604345F83}"/>
    <cellStyle name="Moeda 4" xfId="804" xr:uid="{EF7CB153-5671-4DA8-AAE0-BD1CD5BBFB5F}"/>
    <cellStyle name="Moeda 4 2" xfId="805" xr:uid="{C60037A4-958F-4336-B68D-EE69917255FD}"/>
    <cellStyle name="Moeda 5" xfId="806" xr:uid="{35915D43-5F1F-4C3A-835D-074A49154A36}"/>
    <cellStyle name="Moeda 6" xfId="807" xr:uid="{FF2BA1C1-5F17-4C72-BEE3-C52F083235B9}"/>
    <cellStyle name="Moeda 6 2" xfId="808" xr:uid="{D090CF98-FC53-47CB-BD82-6E6190F4E876}"/>
    <cellStyle name="Moeda 6 3" xfId="809" xr:uid="{06666BC9-46B5-4995-86E1-AED5B5F68B4C}"/>
    <cellStyle name="Moeda 7" xfId="810" xr:uid="{EFC77698-929D-4142-AABC-3505FEA24C9E}"/>
    <cellStyle name="Moeda 8" xfId="811" xr:uid="{443E155D-25BE-4EA6-BBD1-8F7333BEE4B6}"/>
    <cellStyle name="Moeda 9" xfId="812" xr:uid="{7D155D27-C04C-4313-AEAD-7E4CCFF59990}"/>
    <cellStyle name="Moneda [0]_10 AVERIAS MASIVAS + ANT" xfId="813" xr:uid="{03AE16B0-EF44-4653-A8DA-A5DD77D34B33}"/>
    <cellStyle name="Moneda_10 AVERIAS MASIVAS + ANT" xfId="814" xr:uid="{0880EDA8-CA94-4952-9E12-5FA2598E6CC4}"/>
    <cellStyle name="Monetario" xfId="815" xr:uid="{5B30349A-C10F-4D0F-AD5E-502BF9B88DAC}"/>
    <cellStyle name="Neutra 10" xfId="816" xr:uid="{E87185C7-9C81-45B3-80EA-3D20472A4347}"/>
    <cellStyle name="Neutra 11" xfId="817" xr:uid="{7CCBFD95-B993-4A25-B7B5-15E121E524BF}"/>
    <cellStyle name="Neutra 2" xfId="818" xr:uid="{1B343ED6-A749-4CC7-9D7C-0681C094E001}"/>
    <cellStyle name="Neutra 2 2" xfId="819" xr:uid="{2445129C-DF93-4469-98CB-82B99F2C5979}"/>
    <cellStyle name="Neutra 3" xfId="820" xr:uid="{65506F91-A855-41F3-AE93-1E4B0C441C80}"/>
    <cellStyle name="Neutra 4" xfId="821" xr:uid="{7E6FE261-7BF3-468C-902C-34C807F18993}"/>
    <cellStyle name="Neutra 5" xfId="822" xr:uid="{B3CF12A1-3943-4F43-AAE1-4CD1318C9B4F}"/>
    <cellStyle name="Neutra 6" xfId="823" xr:uid="{8E947C4A-34FA-4364-8D07-BB754C732C6C}"/>
    <cellStyle name="Neutra 7" xfId="824" xr:uid="{0BC536A8-83F1-403B-9B9C-FBAC244BE62D}"/>
    <cellStyle name="Neutra 8" xfId="825" xr:uid="{87E0FCF7-FCE5-4517-AB15-13CCC2D1F011}"/>
    <cellStyle name="Neutra 9" xfId="826" xr:uid="{42E78CE6-B4D3-4EF2-9666-52247FD774F7}"/>
    <cellStyle name="Neutral" xfId="827" xr:uid="{79270672-B9FD-486F-A471-1F52764CF190}"/>
    <cellStyle name="Neutral 2" xfId="828" xr:uid="{2FA3AC03-9C54-4774-8B16-4D4613D19330}"/>
    <cellStyle name="no dec" xfId="829" xr:uid="{28386226-1C09-4EC4-AB7D-74F5F9468245}"/>
    <cellStyle name="Non d‚fini" xfId="830" xr:uid="{6802B449-0644-4AAA-96C8-653970DCC80A}"/>
    <cellStyle name="Normal" xfId="0" builtinId="0"/>
    <cellStyle name="Normal - Style1" xfId="831" xr:uid="{2BCC6E1F-80D3-4157-BA52-A62808B88003}"/>
    <cellStyle name="Normal 10" xfId="832" xr:uid="{69D1C5EC-21E7-4EE7-9B0A-85C214772E2B}"/>
    <cellStyle name="Normal 10 2" xfId="833" xr:uid="{2B4A416E-57F2-47BD-84D9-E68854D311FB}"/>
    <cellStyle name="Normal 10 3" xfId="834" xr:uid="{053B2F89-59E0-4766-A45D-28055B88617F}"/>
    <cellStyle name="Normal 10 3 2" xfId="835" xr:uid="{5973F207-3E05-4A0D-80A9-C2210788A2E1}"/>
    <cellStyle name="Normal 10 4" xfId="836" xr:uid="{D1089E0F-6A60-4CAD-827A-BC32AA9FF370}"/>
    <cellStyle name="Normal 100" xfId="837" xr:uid="{330DC5DF-C248-49F2-9A92-BEE3473637E6}"/>
    <cellStyle name="Normal 101" xfId="838" xr:uid="{4102D26C-41F6-4E2C-A3DB-27F52643A5AC}"/>
    <cellStyle name="Normal 102" xfId="839" xr:uid="{F70EBCBF-A797-4AAD-800B-91325D32AA4F}"/>
    <cellStyle name="Normal 103" xfId="840" xr:uid="{F369AE70-D819-4A8F-8794-F401C1CA5159}"/>
    <cellStyle name="Normal 104" xfId="841" xr:uid="{C23F5D19-E2EC-4DE7-AE1A-72B40541625D}"/>
    <cellStyle name="Normal 105" xfId="842" xr:uid="{B386EC51-9C83-4C28-AF72-9B7834618AF5}"/>
    <cellStyle name="Normal 106" xfId="843" xr:uid="{865F4124-4F6F-4CD7-B7DA-43348CF6BD4B}"/>
    <cellStyle name="Normal 107" xfId="844" xr:uid="{CA2ED72F-D8D0-4AC2-AA0A-3A0FF6D6A012}"/>
    <cellStyle name="Normal 108" xfId="845" xr:uid="{7F6E32DD-1915-4CDF-8140-D0791FAA4B4C}"/>
    <cellStyle name="Normal 109" xfId="846" xr:uid="{1335D3C5-A9C9-41F5-8792-88C968797AAE}"/>
    <cellStyle name="Normal 11" xfId="10" xr:uid="{5AA9B522-D807-4481-9D1A-DB752FC0A440}"/>
    <cellStyle name="Normal 11 2" xfId="847" xr:uid="{4BF39DCF-3F8A-4F7B-AFF0-3C8DBE62BC6C}"/>
    <cellStyle name="Normal 11 3" xfId="848" xr:uid="{BC26511D-79E0-4188-94B8-008DA4E5C106}"/>
    <cellStyle name="Normal 11 4" xfId="849" xr:uid="{3BAB36DF-F879-4404-A517-E037451608DE}"/>
    <cellStyle name="Normal 110" xfId="850" xr:uid="{72168669-C5A8-4225-B734-67336724E345}"/>
    <cellStyle name="Normal 111" xfId="851" xr:uid="{4F47DC12-1264-4962-9521-CEDD80143844}"/>
    <cellStyle name="Normal 112" xfId="852" xr:uid="{A50B5A31-9DA0-4C4A-9003-B1C111456517}"/>
    <cellStyle name="Normal 113" xfId="853" xr:uid="{2EE37AF4-3D44-4A63-90B4-602DB1C39A80}"/>
    <cellStyle name="Normal 114" xfId="854" xr:uid="{771768FF-A2AE-4FFF-83A0-07988CBFF22C}"/>
    <cellStyle name="Normal 115" xfId="855" xr:uid="{3D052F95-6B4D-41FD-A92A-0DBAE9A92A05}"/>
    <cellStyle name="Normal 116" xfId="856" xr:uid="{CC28A714-461D-4581-8543-7F1E647CF18A}"/>
    <cellStyle name="Normal 117" xfId="857" xr:uid="{A99BBB25-BE14-493A-B587-DCE97B7D5E24}"/>
    <cellStyle name="Normal 118" xfId="858" xr:uid="{D2DD2F4F-919A-4FCE-BBC7-7FD09EF5779F}"/>
    <cellStyle name="Normal 119" xfId="859" xr:uid="{C7893496-40A8-4BD8-A648-CA6AAFDE8F11}"/>
    <cellStyle name="Normal 12" xfId="860" xr:uid="{DB6E68AD-7D72-4A35-909A-2393A9FB203B}"/>
    <cellStyle name="Normal 12 2" xfId="861" xr:uid="{24FF4C60-D708-4E1F-8B5C-644F5DFDADF2}"/>
    <cellStyle name="Normal 12 3" xfId="862" xr:uid="{88D4614A-29DC-46FD-85CE-2D4D58685BF4}"/>
    <cellStyle name="Normal 120" xfId="863" xr:uid="{90C92561-814A-41F9-B0E2-5A2F5829889A}"/>
    <cellStyle name="Normal 121" xfId="864" xr:uid="{9679CEED-4B8B-47A5-9852-DE5A8F067E0B}"/>
    <cellStyle name="Normal 122" xfId="865" xr:uid="{D582EE37-BD69-44C3-BDA9-3DA772641D7E}"/>
    <cellStyle name="Normal 123" xfId="866" xr:uid="{13975ABA-1B9F-4790-A04B-DD84BC4B6CD0}"/>
    <cellStyle name="Normal 124" xfId="867" xr:uid="{B75F4C7A-1BF5-4ABA-AAC7-B504D71B5547}"/>
    <cellStyle name="Normal 125" xfId="868" xr:uid="{C5B6A5F5-6269-4CC9-A3B1-2DC9F54FAAA3}"/>
    <cellStyle name="Normal 126" xfId="869" xr:uid="{A415F681-5ED7-4731-A1F9-F5CC86D4C9CA}"/>
    <cellStyle name="Normal 127" xfId="870" xr:uid="{D87E5E6E-07F4-4AA9-B1D2-0853D48CB037}"/>
    <cellStyle name="Normal 128" xfId="871" xr:uid="{31B74074-EE77-4A4F-8E6A-F88EA4F043ED}"/>
    <cellStyle name="Normal 129" xfId="872" xr:uid="{5E80F46F-2EF2-4093-B2B5-3F033FCCBA7D}"/>
    <cellStyle name="Normal 13" xfId="873" xr:uid="{0FEC24A2-3772-4C9D-A913-2515A4153EE9}"/>
    <cellStyle name="Normal 13 2" xfId="874" xr:uid="{971994C3-7CF4-4A18-921E-1E30C7151777}"/>
    <cellStyle name="Normal 13 3" xfId="875" xr:uid="{E3412C66-BFD1-4C73-87B4-75DCB1E99240}"/>
    <cellStyle name="Normal 130" xfId="876" xr:uid="{AECE08E2-7B4C-448C-98DF-7463D4204AC0}"/>
    <cellStyle name="Normal 131" xfId="877" xr:uid="{67269A02-CFDF-4199-8A6A-ECE263027133}"/>
    <cellStyle name="Normal 132" xfId="878" xr:uid="{9AD30126-F3C4-4353-9857-D67E2033B69D}"/>
    <cellStyle name="Normal 133" xfId="879" xr:uid="{97ECE5F7-94E9-4A92-BF7A-FCF4B81184F0}"/>
    <cellStyle name="Normal 134" xfId="880" xr:uid="{423C91FF-2B5A-4760-9867-0A9D0D94EB6B}"/>
    <cellStyle name="Normal 135" xfId="881" xr:uid="{C71EBA78-111B-4700-A5F7-4A8EB46C6731}"/>
    <cellStyle name="Normal 136" xfId="882" xr:uid="{0F30BA44-2CE6-4ED2-905A-2357E8B204CA}"/>
    <cellStyle name="Normal 137" xfId="883" xr:uid="{2487A5EA-40C0-4260-BC7E-1AFA21DEB8A4}"/>
    <cellStyle name="Normal 138" xfId="884" xr:uid="{8A142F6A-EE56-4C31-A501-F5DA665481F9}"/>
    <cellStyle name="Normal 139" xfId="885" xr:uid="{426F7D36-29B2-4DDB-B655-FF8E651473CB}"/>
    <cellStyle name="Normal 14" xfId="886" xr:uid="{D73627F1-CA85-4EB4-9E79-3687805A46E1}"/>
    <cellStyle name="Normal 14 2" xfId="887" xr:uid="{0AFA4098-8A02-43B9-AE3C-5D9E9A505FF8}"/>
    <cellStyle name="Normal 140" xfId="888" xr:uid="{1E9EFF67-32B9-40B5-B332-22915394E59C}"/>
    <cellStyle name="Normal 141" xfId="889" xr:uid="{59B7C9D5-114A-4B26-A27F-C41C6D63E82E}"/>
    <cellStyle name="Normal 142" xfId="890" xr:uid="{C8A2EBF7-51D8-4385-8919-0E5396983D95}"/>
    <cellStyle name="Normal 143" xfId="891" xr:uid="{55762014-FA71-4756-8DC5-33FEDF23473A}"/>
    <cellStyle name="Normal 144" xfId="892" xr:uid="{A5B83C15-87AC-4704-808B-91FB35B88428}"/>
    <cellStyle name="Normal 145" xfId="893" xr:uid="{95E99856-0AB1-4C78-82C0-E1DD7F141DE9}"/>
    <cellStyle name="Normal 146" xfId="894" xr:uid="{246CC32B-8E0F-42FF-9A81-EEBD6D5AB524}"/>
    <cellStyle name="Normal 147" xfId="895" xr:uid="{1C6C4388-F39F-4F2A-8EF4-9BA6A8BD67CB}"/>
    <cellStyle name="Normal 148" xfId="896" xr:uid="{73F6BA6A-4A70-424B-B379-9369F178DE5E}"/>
    <cellStyle name="Normal 149" xfId="897" xr:uid="{C59B7A55-F2AE-4D8E-B862-C0AF0FD5B9EB}"/>
    <cellStyle name="Normal 15" xfId="898" xr:uid="{59A92552-40A9-46B3-9678-60090BE97B68}"/>
    <cellStyle name="Normal 150" xfId="899" xr:uid="{FFFF1D57-2F68-4FD8-A298-F06C19B4C2FF}"/>
    <cellStyle name="Normal 151" xfId="900" xr:uid="{7F221765-1FA7-4FF6-9451-0F7F0B58D9E8}"/>
    <cellStyle name="Normal 152" xfId="901" xr:uid="{A410DE12-E839-47B2-9748-0B18D349AC56}"/>
    <cellStyle name="Normal 153" xfId="902" xr:uid="{F0AAE056-ED23-4ACD-86D1-A0E807F326F6}"/>
    <cellStyle name="Normal 154" xfId="903" xr:uid="{1D0BC98E-D40A-4791-AB2B-81364ABE21F7}"/>
    <cellStyle name="Normal 155" xfId="904" xr:uid="{C1AF81A1-D063-41E5-BC48-B160A20D0216}"/>
    <cellStyle name="Normal 156" xfId="905" xr:uid="{E9D8E341-36CC-422A-95AC-C31DBBFAC9EB}"/>
    <cellStyle name="Normal 157" xfId="906" xr:uid="{20D4E09F-5568-4DB1-9AE3-CDCE414CB34C}"/>
    <cellStyle name="Normal 158" xfId="907" xr:uid="{E9799F11-D0D8-47AA-A0B1-C757D7C7F754}"/>
    <cellStyle name="Normal 159" xfId="908" xr:uid="{621C019B-A4EE-4556-9B9E-251885408265}"/>
    <cellStyle name="Normal 16" xfId="909" xr:uid="{4941653D-0D58-4CD6-9CA3-7DC88E40C665}"/>
    <cellStyle name="Normal 160" xfId="910" xr:uid="{B3E75FEC-B8D1-4EBD-9658-4254883FBE29}"/>
    <cellStyle name="Normal 161" xfId="911" xr:uid="{3276A4A9-D3F1-45AF-B21E-D61B4DC22B10}"/>
    <cellStyle name="Normal 162" xfId="912" xr:uid="{DF417B76-53A0-41D8-B8E9-457022D816D2}"/>
    <cellStyle name="Normal 163" xfId="913" xr:uid="{24E6248C-1674-4EAB-A797-3B00C73355C4}"/>
    <cellStyle name="Normal 164" xfId="914" xr:uid="{4D9D7D1F-249F-4BCC-B8E8-6C60CD94C6C0}"/>
    <cellStyle name="Normal 165" xfId="915" xr:uid="{166FD99B-EBEA-4B48-8B3D-C7F8A19CD558}"/>
    <cellStyle name="Normal 166" xfId="916" xr:uid="{5897232B-FA0B-4D20-BDD0-C618681C8E7E}"/>
    <cellStyle name="Normal 167" xfId="917" xr:uid="{E16F53B6-D4D3-49AE-8CF4-757C298FC006}"/>
    <cellStyle name="Normal 168" xfId="918" xr:uid="{A68DD9D9-DAF4-473C-8826-DB1D0CD87E3C}"/>
    <cellStyle name="Normal 169" xfId="919" xr:uid="{6A597926-DEA2-4A21-948D-FA95491EC779}"/>
    <cellStyle name="Normal 17" xfId="920" xr:uid="{3C92B003-1CD6-4350-864F-69DCA7581BF6}"/>
    <cellStyle name="Normal 17 2" xfId="921" xr:uid="{51D939CE-1B46-47A9-9EAB-77F2A3FA7039}"/>
    <cellStyle name="Normal 17 3" xfId="922" xr:uid="{9514F3E7-58D2-40BF-8603-09EF7BDE7FA5}"/>
    <cellStyle name="Normal 17 4" xfId="923" xr:uid="{7CD940C8-92FE-4D88-B4FC-3838BF375FFD}"/>
    <cellStyle name="Normal 170" xfId="924" xr:uid="{DAD1A3AC-3409-4B85-B699-2985189A145B}"/>
    <cellStyle name="Normal 171" xfId="925" xr:uid="{5849D7B4-06E9-4D00-A099-EE443546AD25}"/>
    <cellStyle name="Normal 172" xfId="926" xr:uid="{DEE67EFC-B14F-4BD5-B5BF-39FFEBC1C1B2}"/>
    <cellStyle name="Normal 173" xfId="927" xr:uid="{11D423DC-CE14-4817-B996-A5E04C40930C}"/>
    <cellStyle name="Normal 174" xfId="928" xr:uid="{22B87F67-09A6-4428-B660-9E5EF8A50F3A}"/>
    <cellStyle name="Normal 175" xfId="929" xr:uid="{B47DFBF1-47FC-48E3-AEFF-88B1BA5E57A8}"/>
    <cellStyle name="Normal 176" xfId="930" xr:uid="{20EA8F8E-128E-4ABA-8E44-569FAA2F6CBE}"/>
    <cellStyle name="Normal 177" xfId="931" xr:uid="{A7A951E7-4663-45B9-A2D9-2C3FD2F315BF}"/>
    <cellStyle name="Normal 178" xfId="932" xr:uid="{8E365A7E-619E-4318-89C1-4F4FB74FAE87}"/>
    <cellStyle name="Normal 179" xfId="933" xr:uid="{E56DB593-1B3F-4FD8-B8A3-C4287766825A}"/>
    <cellStyle name="Normal 18" xfId="934" xr:uid="{8F5B21B2-CEA2-4396-BD72-4FD0C2881840}"/>
    <cellStyle name="Normal 180" xfId="935" xr:uid="{F5F61282-E294-4C80-8F6B-AFA82CA07A8D}"/>
    <cellStyle name="Normal 181" xfId="936" xr:uid="{8290AB77-FAE7-4080-BF98-8EB4C6735174}"/>
    <cellStyle name="Normal 182" xfId="937" xr:uid="{88D2AA17-3DE3-479E-B452-6538A17CFAE3}"/>
    <cellStyle name="Normal 183" xfId="938" xr:uid="{183670B0-0513-4EE1-9CE3-E4B736874204}"/>
    <cellStyle name="Normal 184" xfId="939" xr:uid="{22C53C15-A4EB-4A3C-BDF7-B684667FD7FC}"/>
    <cellStyle name="Normal 185" xfId="940" xr:uid="{3F4D6A58-A0D0-4909-A881-B65D16A1BFC0}"/>
    <cellStyle name="Normal 186" xfId="941" xr:uid="{9D32D611-56B0-48C2-9823-BF724C3D99E6}"/>
    <cellStyle name="Normal 187" xfId="942" xr:uid="{232AAC60-C468-4845-82E8-D1A37BC3198A}"/>
    <cellStyle name="Normal 188" xfId="943" xr:uid="{154879F6-55EE-4E90-A916-2EFD8EF6F6C6}"/>
    <cellStyle name="Normal 189" xfId="944" xr:uid="{9144B6B0-632A-44DE-A168-4B5CDEA3B362}"/>
    <cellStyle name="Normal 19" xfId="945" xr:uid="{88E7F548-9A87-405D-B12F-D67B2EB44D0C}"/>
    <cellStyle name="Normal 19 2" xfId="946" xr:uid="{819CE9F9-84E7-4E31-99F8-EEF7E010CE59}"/>
    <cellStyle name="Normal 19 3" xfId="947" xr:uid="{C560DD3F-DF94-4ED7-A599-54CEDB06F36D}"/>
    <cellStyle name="Normal 19 4" xfId="948" xr:uid="{597C3605-946B-4EEC-A32D-59E8DC1370F9}"/>
    <cellStyle name="Normal 190" xfId="949" xr:uid="{1C5DDFA8-4401-4282-9224-24BAB1B43777}"/>
    <cellStyle name="Normal 191" xfId="950" xr:uid="{F2617610-8E52-4506-9943-4DABD1975741}"/>
    <cellStyle name="Normal 192" xfId="951" xr:uid="{869D0CF0-E3F4-4EC0-A5AC-95F1956B3D06}"/>
    <cellStyle name="Normal 193" xfId="952" xr:uid="{86F4DD08-0C82-478B-9968-CAC63638B94D}"/>
    <cellStyle name="Normal 194" xfId="953" xr:uid="{07349EFE-9085-46D5-924A-09B2059D7D09}"/>
    <cellStyle name="Normal 195" xfId="954" xr:uid="{1F00DF16-62C0-4EE6-A54F-B101EFC780BF}"/>
    <cellStyle name="Normal 196" xfId="955" xr:uid="{4EFB3566-1938-47E4-9941-08643D2FF051}"/>
    <cellStyle name="Normal 197" xfId="956" xr:uid="{7E917232-2283-49DA-9B23-E3F5C2842A45}"/>
    <cellStyle name="Normal 198" xfId="957" xr:uid="{AD32D79D-DD5B-437B-8F4A-7B3D440B6089}"/>
    <cellStyle name="Normal 199" xfId="958" xr:uid="{FF378C0E-50D3-42C3-8A47-C5CA87D86302}"/>
    <cellStyle name="Normal 2" xfId="6" xr:uid="{1D63DB55-909B-43EC-941A-70CA4ECC3FB0}"/>
    <cellStyle name="Normal 2 10" xfId="959" xr:uid="{B22F6C28-795F-44C4-93C1-7030E6BC8A9D}"/>
    <cellStyle name="Normal 2 11" xfId="960" xr:uid="{247C769E-E8E3-4444-B2A6-1D61C4613207}"/>
    <cellStyle name="Normal 2 12" xfId="961" xr:uid="{EA42C70C-DC9C-40FD-A7E6-0A4B3F247646}"/>
    <cellStyle name="Normal 2 13" xfId="962" xr:uid="{A042119B-59CD-4AF6-82AD-17341EDF5753}"/>
    <cellStyle name="Normal 2 14" xfId="963" xr:uid="{F0C29D85-3028-4CDC-96A5-370E2A13DFED}"/>
    <cellStyle name="Normal 2 15" xfId="964" xr:uid="{C3BADC6A-E936-430D-AB8C-F81B1CC6B9E1}"/>
    <cellStyle name="Normal 2 16" xfId="965" xr:uid="{4901CC0E-1EB6-4097-9DFD-47C3E937C1E4}"/>
    <cellStyle name="Normal 2 17" xfId="966" xr:uid="{5E1DE9AE-1CFA-4877-A37D-B21FD1808BAD}"/>
    <cellStyle name="Normal 2 18" xfId="967" xr:uid="{C5DCB4A2-EE2D-4108-B70C-34709A766C90}"/>
    <cellStyle name="Normal 2 19" xfId="968" xr:uid="{8955FE62-0F22-48C1-8F51-45BD6EBBC064}"/>
    <cellStyle name="Normal 2 2" xfId="13" xr:uid="{99047F2E-F0ED-40D0-8C99-FB0D646FC983}"/>
    <cellStyle name="Normal 2 2 2" xfId="969" xr:uid="{80CA9FE6-F7F5-4A6D-85A9-468C31C32981}"/>
    <cellStyle name="Normal 2 2 2 2" xfId="970" xr:uid="{61E8F508-E233-4BC3-A4E0-A9315E77DDB2}"/>
    <cellStyle name="Normal 2 2 2 2 2" xfId="971" xr:uid="{02AD94E9-0F50-4974-BEBC-B12B79B049AE}"/>
    <cellStyle name="Normal 2 2 2 2 2 2" xfId="972" xr:uid="{16132208-A3F3-49CC-A50A-BF56B72E0EF8}"/>
    <cellStyle name="Normal 2 2 2 2 2 2 2" xfId="973" xr:uid="{B3AF0118-6D6F-4D06-9944-62ED5AAD3A52}"/>
    <cellStyle name="Normal 2 2 2 2 2 2 2 2" xfId="974" xr:uid="{613E62EB-908B-4669-903B-CF4C2CF389B4}"/>
    <cellStyle name="Normal 2 2 2 2 2 2 2 2 2" xfId="975" xr:uid="{26150C02-093C-441F-AC75-77D91B880F9E}"/>
    <cellStyle name="Normal 2 2 2 2 2 2 2 3" xfId="976" xr:uid="{C3FFE3A2-FA18-4266-A788-86074ABB2749}"/>
    <cellStyle name="Normal 2 2 2 2 2 2 3" xfId="977" xr:uid="{B9A89618-7516-4E69-B846-CA5AF78D9F59}"/>
    <cellStyle name="Normal 2 2 2 2 2 2 4" xfId="978" xr:uid="{5569EF43-B66E-4922-BB0F-146C67534338}"/>
    <cellStyle name="Normal 2 2 2 2 2 2 5" xfId="979" xr:uid="{0D9F160A-7840-4E05-9C3A-DE162A8B8564}"/>
    <cellStyle name="Normal 2 2 2 2 2 2 5 2" xfId="980" xr:uid="{26CCADA0-DD19-407A-9C58-741A30C31CFB}"/>
    <cellStyle name="Normal 2 2 2 2 2 3" xfId="981" xr:uid="{D631C06D-8230-448E-84E8-3F6328A016CD}"/>
    <cellStyle name="Normal 2 2 2 2 2 3 2" xfId="982" xr:uid="{0C56E369-AF15-4667-86E0-B362294A1E5F}"/>
    <cellStyle name="Normal 2 2 2 2 2 4" xfId="983" xr:uid="{95CE0D58-44E2-4FDF-AFB9-E7124BAFCE6C}"/>
    <cellStyle name="Normal 2 2 2 2 2 5" xfId="984" xr:uid="{6F5520BB-15A4-413D-9BAC-C775F45408C5}"/>
    <cellStyle name="Normal 2 2 2 2 2 5 2" xfId="985" xr:uid="{2662D4D8-B646-4A48-B11D-B90893A35026}"/>
    <cellStyle name="Normal 2 2 2 2 3" xfId="986" xr:uid="{C2947B44-5FD4-4CCA-BCC6-A67EF618C90D}"/>
    <cellStyle name="Normal 2 2 2 2 3 2" xfId="987" xr:uid="{85D9F725-EA00-4881-A767-B0823CAF6001}"/>
    <cellStyle name="Normal 2 2 2 2 4" xfId="988" xr:uid="{233EF10D-EC28-43CC-81FD-27961377AED1}"/>
    <cellStyle name="Normal 2 2 2 2 5" xfId="989" xr:uid="{5B1C216C-B03E-4645-B042-FA78A2267E63}"/>
    <cellStyle name="Normal 2 2 2 2 5 2" xfId="990" xr:uid="{244FD2B1-6091-4650-8560-95F9E4E4942F}"/>
    <cellStyle name="Normal 2 2 2 3" xfId="991" xr:uid="{760E1215-DB13-475F-A9A3-96735C70838B}"/>
    <cellStyle name="Normal 2 2 2 4" xfId="992" xr:uid="{98C7784A-142B-473F-B647-FDF016093FB4}"/>
    <cellStyle name="Normal 2 2 2 4 2" xfId="993" xr:uid="{742B8C30-FDF7-4B59-AF15-B254E024F095}"/>
    <cellStyle name="Normal 2 2 2 5" xfId="994" xr:uid="{458A969B-2446-4708-8EB3-8E49E5AA093B}"/>
    <cellStyle name="Normal 2 2 2 6" xfId="995" xr:uid="{282D172A-A84C-427E-AB00-B8D2FBB36E2F}"/>
    <cellStyle name="Normal 2 2 2 6 2" xfId="996" xr:uid="{F78F91E3-256D-40CB-BBDD-7D3ED604061F}"/>
    <cellStyle name="Normal 2 2 3" xfId="997" xr:uid="{CC659A93-FF0B-45EF-BFAC-655ABEC517D2}"/>
    <cellStyle name="Normal 2 2 3 2" xfId="998" xr:uid="{1DF16F8D-044D-4F72-A6BB-6B7EBC49AAC0}"/>
    <cellStyle name="Normal 2 2 4" xfId="999" xr:uid="{B0ECC5A5-2C63-45E0-B201-F93C33DF87A8}"/>
    <cellStyle name="Normal 2 2 4 2" xfId="1000" xr:uid="{5DA36F2F-B549-4A52-A27D-2A56ABAEE03B}"/>
    <cellStyle name="Normal 2 2 5" xfId="1001" xr:uid="{A2D87F06-2AAC-44F6-B1F7-658EC8517B62}"/>
    <cellStyle name="Normal 2 2 6" xfId="1002" xr:uid="{82253FE6-6A18-4509-87FD-1424067C2A4E}"/>
    <cellStyle name="Normal 2 2 6 2" xfId="1003" xr:uid="{94314755-BACE-46B9-90D2-7A950E87CE4B}"/>
    <cellStyle name="Normal 2 2 7" xfId="1004" xr:uid="{2F0EEF31-283D-4B61-934F-BECAC365F0BE}"/>
    <cellStyle name="Normal 2 2 8" xfId="1005" xr:uid="{5A499F50-A6B9-4729-AE3F-43645B5542DB}"/>
    <cellStyle name="Normal 2 20" xfId="1006" xr:uid="{C3961C9C-322A-4531-A2B5-F2289BED7805}"/>
    <cellStyle name="Normal 2 21" xfId="1007" xr:uid="{C81E24A1-26C5-42F8-BD5C-15E185F2D93B}"/>
    <cellStyle name="Normal 2 22" xfId="1008" xr:uid="{B0C5F6BA-F067-45D3-BE70-271CFDF4DC5B}"/>
    <cellStyle name="Normal 2 23" xfId="1009" xr:uid="{C701B881-ED20-4838-81B8-3F7894318990}"/>
    <cellStyle name="Normal 2 24" xfId="1010" xr:uid="{7353596E-7C87-4773-8D89-3385A0EE7611}"/>
    <cellStyle name="Normal 2 25" xfId="1011" xr:uid="{E100AF2E-A517-43CB-A3C5-907AD7AE833E}"/>
    <cellStyle name="Normal 2 26" xfId="1012" xr:uid="{5623C9E7-5785-4646-A942-227F502AB55E}"/>
    <cellStyle name="Normal 2 27" xfId="1013" xr:uid="{E0C757DE-7254-479C-99E9-9CA0AA11FC2D}"/>
    <cellStyle name="Normal 2 28" xfId="1014" xr:uid="{5F126D49-1373-4CCB-956F-8FC440D2C51B}"/>
    <cellStyle name="Normal 2 29" xfId="1015" xr:uid="{FF4C7B31-29CF-4745-8431-8991B38E796E}"/>
    <cellStyle name="Normal 2 29 2" xfId="1016" xr:uid="{92DBC887-DDD1-4CAB-A286-7F63D1835A49}"/>
    <cellStyle name="Normal 2 3" xfId="1017" xr:uid="{7DBE71D6-C022-4B89-9DDB-355517641496}"/>
    <cellStyle name="Normal 2 3 2" xfId="1018" xr:uid="{14284354-DBC7-481D-B58A-FE4F1CB1E019}"/>
    <cellStyle name="Normal 2 3 2 2" xfId="1019" xr:uid="{B1C76B99-9248-4C92-AB41-E97E2148D95A}"/>
    <cellStyle name="Normal 2 3 2 3" xfId="1020" xr:uid="{7FDEB932-61F9-4821-8DA7-6A8681A9AE2F}"/>
    <cellStyle name="Normal 2 3 2 4" xfId="1021" xr:uid="{F710D061-1D66-417B-B68B-599FEF47639E}"/>
    <cellStyle name="Normal 2 3 2 5" xfId="1022" xr:uid="{925312F6-E691-4400-8ED7-AFD7B1B54157}"/>
    <cellStyle name="Normal 2 3 3" xfId="1023" xr:uid="{C21FF9CC-F849-4042-8E91-BEC7057240F7}"/>
    <cellStyle name="Normal 2 3 4" xfId="1024" xr:uid="{B315CB21-ED81-4B64-ADD4-1DDD4A616EDD}"/>
    <cellStyle name="Normal 2 3 5" xfId="1025" xr:uid="{9DC2CCF9-1F9F-4187-AEAD-C94718336A02}"/>
    <cellStyle name="Normal 2 3 6" xfId="1026" xr:uid="{3DCD9B47-5278-4292-82AF-94311CCE8D0A}"/>
    <cellStyle name="Normal 2 30" xfId="1027" xr:uid="{D56DF09B-49E5-41CB-98FA-92399FE572DA}"/>
    <cellStyle name="Normal 2 30 2" xfId="1028" xr:uid="{47B123EB-F992-4C44-B969-72D5CBB2FB8B}"/>
    <cellStyle name="Normal 2 31" xfId="1029" xr:uid="{E82050E7-55D3-4018-A8F1-637B88A84C7F}"/>
    <cellStyle name="Normal 2 32" xfId="1030" xr:uid="{6C0DF32F-7A25-4F29-8156-F495CECD65F8}"/>
    <cellStyle name="Normal 2 33" xfId="1031" xr:uid="{629F3C87-3823-4D57-AD25-AD5BFA59B15A}"/>
    <cellStyle name="Normal 2 34" xfId="1032" xr:uid="{7F5CB430-7522-4628-B458-DAE1F24BE620}"/>
    <cellStyle name="Normal 2 35" xfId="12" xr:uid="{CEB196EA-A2A4-4DED-A374-016E882EB120}"/>
    <cellStyle name="Normal 2 4" xfId="1033" xr:uid="{B77A2B7C-753F-432F-A48D-F8C59BD7A4EB}"/>
    <cellStyle name="Normal 2 4 2" xfId="1034" xr:uid="{6557F413-61FC-414F-A05F-220A2F1EE192}"/>
    <cellStyle name="Normal 2 4 2 2" xfId="1035" xr:uid="{87556DEF-2DCE-46C2-8E16-B6D2318CC380}"/>
    <cellStyle name="Normal 2 4 3" xfId="1036" xr:uid="{1EB7AFDC-C9E4-43DC-B00A-EF44A5D7B478}"/>
    <cellStyle name="Normal 2 5" xfId="1037" xr:uid="{D9CEC765-ED40-466E-BD06-5D533D82A2BA}"/>
    <cellStyle name="Normal 2 5 2" xfId="1038" xr:uid="{30BC95E2-16DC-4542-B84F-B5C5110CA54A}"/>
    <cellStyle name="Normal 2 5 3" xfId="1039" xr:uid="{B16BC1E6-F6BD-450D-9BFB-31205E2DC433}"/>
    <cellStyle name="Normal 2 6" xfId="1040" xr:uid="{35322CE2-7449-4222-8C0D-5A4F1495909F}"/>
    <cellStyle name="Normal 2 6 2" xfId="1041" xr:uid="{42EB9650-9BFE-4B8D-9A4D-5D8D36522894}"/>
    <cellStyle name="Normal 2 7" xfId="1042" xr:uid="{A364A90A-2FE8-484D-AE8C-8E36532333C9}"/>
    <cellStyle name="Normal 2 8" xfId="1043" xr:uid="{64A780E0-F45A-4A06-9000-E220E201E68B}"/>
    <cellStyle name="Normal 2 9" xfId="1044" xr:uid="{3E2808E7-627B-49FE-B69B-BF326B6894C8}"/>
    <cellStyle name="Normal 2_29.6.10-Planilha Venda Rev01-Reunião COM SAULO, PRISCILA E MARQUINHOS" xfId="1045" xr:uid="{741AE5F6-6EA5-4613-A119-F2BCA89CB5A8}"/>
    <cellStyle name="Normal 20" xfId="1046" xr:uid="{75DC10F5-1EE5-465E-94BC-E66BD3D9715A}"/>
    <cellStyle name="Normal 200" xfId="1047" xr:uid="{9867FD83-BA0D-40E3-82E0-133BE7F5E396}"/>
    <cellStyle name="Normal 201" xfId="1048" xr:uid="{47F75C66-1ABC-458C-8E9B-F35BA362BA9A}"/>
    <cellStyle name="Normal 202" xfId="1049" xr:uid="{67080074-863C-4F74-A348-A304AD6D257A}"/>
    <cellStyle name="Normal 203" xfId="1050" xr:uid="{681809EA-3923-41E9-9E63-3CE6128ED304}"/>
    <cellStyle name="Normal 204" xfId="1051" xr:uid="{8AD298C8-08ED-4A58-AF35-0C5D76C82604}"/>
    <cellStyle name="Normal 205" xfId="1052" xr:uid="{52B86DEF-C0DF-45F4-B488-915CD56455CB}"/>
    <cellStyle name="Normal 206" xfId="1053" xr:uid="{2CC4A363-FD9B-474F-A66E-3C881473E2F6}"/>
    <cellStyle name="Normal 207" xfId="1054" xr:uid="{1618E44B-CE32-475C-8DEA-391D85A57A75}"/>
    <cellStyle name="Normal 208" xfId="1055" xr:uid="{0DDB40A9-52EB-4E49-B34C-3373EF28F98E}"/>
    <cellStyle name="Normal 209" xfId="1056" xr:uid="{79F3F173-E223-40F2-88A5-76FE64FDD592}"/>
    <cellStyle name="Normal 21" xfId="1057" xr:uid="{139DD3BD-6D45-45C5-B862-DB633EEDD3D7}"/>
    <cellStyle name="Normal 210" xfId="1058" xr:uid="{92B8E967-BBFA-4871-9140-B883FF3B4349}"/>
    <cellStyle name="Normal 211" xfId="1059" xr:uid="{010FC0C8-A075-4134-A272-30073BEE95D9}"/>
    <cellStyle name="Normal 212" xfId="1060" xr:uid="{E79CD736-B376-49B1-ABC4-C6921C7AFDE9}"/>
    <cellStyle name="Normal 213" xfId="1061" xr:uid="{C4C08562-33C0-4DC6-8549-B47E2F97CB2C}"/>
    <cellStyle name="Normal 214" xfId="1062" xr:uid="{CBAD08C5-8460-4162-B124-944C856145A1}"/>
    <cellStyle name="Normal 215" xfId="1063" xr:uid="{D299443C-72F3-4F9E-9159-03AAAA6555BC}"/>
    <cellStyle name="Normal 216" xfId="1064" xr:uid="{D02800CE-C2A0-4CD3-85F3-5C439CF1DBEC}"/>
    <cellStyle name="Normal 217" xfId="1065" xr:uid="{9FFA8335-BC7E-471C-9117-A88C1BFC0A87}"/>
    <cellStyle name="Normal 218" xfId="2666" xr:uid="{77E7B371-0167-4349-B9A9-F6CFEB810968}"/>
    <cellStyle name="Normal 22" xfId="1066" xr:uid="{4DDDBAFF-8FC8-4677-BD33-537C43CE987A}"/>
    <cellStyle name="Normal 23" xfId="1067" xr:uid="{EB6E4239-00F2-4CC0-A884-0466D436FDDF}"/>
    <cellStyle name="Normal 23 2" xfId="1068" xr:uid="{B20A733E-54B2-4C65-B34A-41706ACDE5A3}"/>
    <cellStyle name="Normal 23 3" xfId="1069" xr:uid="{B6A58314-2BD1-4675-9D9E-020B32D3B15B}"/>
    <cellStyle name="Normal 23 4" xfId="1070" xr:uid="{CEB99ED3-283D-4767-B449-4E85A36981B3}"/>
    <cellStyle name="Normal 23 5" xfId="1071" xr:uid="{97CB8CBD-E400-4C6E-99C0-C06254392DF0}"/>
    <cellStyle name="Normal 24" xfId="1072" xr:uid="{65A68948-0DC1-475E-9F2A-94A40C8923D1}"/>
    <cellStyle name="Normal 24 2" xfId="1073" xr:uid="{0E875F13-7064-4638-8BB4-797260282314}"/>
    <cellStyle name="Normal 24 3" xfId="1074" xr:uid="{B0F139DB-C7C0-451E-A755-126144F2C195}"/>
    <cellStyle name="Normal 24 4" xfId="1075" xr:uid="{03F681B0-0A3A-49CD-979D-C4A8A266AAA0}"/>
    <cellStyle name="Normal 24 5" xfId="1076" xr:uid="{119C5E83-BACB-4323-B00C-C2F8DD41EBDC}"/>
    <cellStyle name="Normal 25" xfId="1077" xr:uid="{DA7941FD-6F68-48ED-AFB1-724619A1EBD9}"/>
    <cellStyle name="Normal 26" xfId="1078" xr:uid="{86467038-6D54-45C0-A7E0-A64042515860}"/>
    <cellStyle name="Normal 27" xfId="1079" xr:uid="{687C106A-75AB-4144-AEFF-496CD015D117}"/>
    <cellStyle name="Normal 27 2" xfId="1080" xr:uid="{2C8F5F84-45E5-4402-9AE5-185E405C5F67}"/>
    <cellStyle name="Normal 28" xfId="1081" xr:uid="{9FEBC297-6627-4C8D-BC4D-0419BA4D76F1}"/>
    <cellStyle name="Normal 28 2" xfId="1082" xr:uid="{4511493B-9B0C-4AC3-9CCB-249772AF9F7A}"/>
    <cellStyle name="Normal 29" xfId="1083" xr:uid="{99358CB5-E5B8-4073-98DD-0CB15246190D}"/>
    <cellStyle name="Normal 29 2" xfId="1084" xr:uid="{7DCB54E2-9B77-4EDF-BEAD-60DF2815FA56}"/>
    <cellStyle name="Normal 3" xfId="16" xr:uid="{FA825957-5D82-4CF6-BA20-612A320D3BD9}"/>
    <cellStyle name="Normal 3 10" xfId="1085" xr:uid="{DFDFAEE0-E085-4F79-A519-AF9E090B2386}"/>
    <cellStyle name="Normal 3 2" xfId="1086" xr:uid="{9701A605-2AC3-49CB-8846-B51A1EB227C1}"/>
    <cellStyle name="Normal 3 2 2" xfId="1087" xr:uid="{66FFB3B7-B049-434E-9663-F116E55E2D76}"/>
    <cellStyle name="Normal 3 2 2 2" xfId="1088" xr:uid="{7C6B07DE-747B-454F-BD37-585C405A0584}"/>
    <cellStyle name="Normal 3 2 2 3" xfId="1089" xr:uid="{C79E491D-518D-4A91-9444-4E0DF097B5F4}"/>
    <cellStyle name="Normal 3 2 2 4" xfId="1090" xr:uid="{5EE29302-521B-470E-9AA2-0C87CE17A33F}"/>
    <cellStyle name="Normal 3 2 2 5" xfId="1091" xr:uid="{133196ED-28F0-4D94-AD3B-FFE5CC6CF5CB}"/>
    <cellStyle name="Normal 3 2 3" xfId="1092" xr:uid="{A05F2027-C6BE-4DB2-A71E-895507FA6BA5}"/>
    <cellStyle name="Normal 3 2 4" xfId="1093" xr:uid="{05F5457B-A037-41CD-97C7-2853355E8E64}"/>
    <cellStyle name="Normal 3 2 5" xfId="1094" xr:uid="{0BD128E1-8A20-4417-90ED-0C04032308FD}"/>
    <cellStyle name="Normal 3 2 6" xfId="1095" xr:uid="{3042E69B-17B1-4153-836F-6B0E74833AC4}"/>
    <cellStyle name="Normal 3 3" xfId="1096" xr:uid="{69DA765B-A631-45B7-A31E-07E3FF837D99}"/>
    <cellStyle name="Normal 3 4" xfId="1097" xr:uid="{1573A8A8-4AFA-4F0B-922A-4B5335A9BD6A}"/>
    <cellStyle name="Normal 3 5" xfId="1098" xr:uid="{67BF7C82-76D3-46E6-A8B2-FA0E03628136}"/>
    <cellStyle name="Normal 3 6" xfId="1099" xr:uid="{89BEF37E-C989-4B2B-89B3-048CF61905C9}"/>
    <cellStyle name="Normal 3 7" xfId="1100" xr:uid="{A1CBFDAC-311B-4D15-A580-372F202CBC91}"/>
    <cellStyle name="Normal 3 7 2" xfId="1101" xr:uid="{38921DC7-7CEE-487C-A2C2-E012266D9D63}"/>
    <cellStyle name="Normal 3 8" xfId="1102" xr:uid="{AA5453A6-6F2A-4FF7-B32E-C16D39D509D2}"/>
    <cellStyle name="Normal 3 9" xfId="1103" xr:uid="{1072AA10-5D78-4659-94C7-373E40851A80}"/>
    <cellStyle name="Normal 3_CEF_7a_mediçao_Outubro_08_Rocinha_I_Reajuste" xfId="1104" xr:uid="{CD7AA603-3104-46A2-A3A9-5C1C634DEEB2}"/>
    <cellStyle name="Normal 30" xfId="1105" xr:uid="{204C4E3F-6B45-4E30-96E4-77BC376140FF}"/>
    <cellStyle name="Normal 30 2" xfId="1106" xr:uid="{F2D315DB-E7A1-410B-A259-18016570A31A}"/>
    <cellStyle name="Normal 31" xfId="1107" xr:uid="{3E505DC1-E8DA-47FA-8E69-8410B3A61F96}"/>
    <cellStyle name="Normal 32" xfId="1108" xr:uid="{53845598-DFC5-4CA4-957B-9C15F593830A}"/>
    <cellStyle name="Normal 33" xfId="1109" xr:uid="{1348A755-168A-4F75-AFBC-6F4E5523EFF4}"/>
    <cellStyle name="Normal 33 2" xfId="1110" xr:uid="{30F21DB2-9444-4669-8933-754C70C034F6}"/>
    <cellStyle name="Normal 34" xfId="1111" xr:uid="{097BFF40-36DF-4939-BB65-BC2A202F5987}"/>
    <cellStyle name="Normal 34 2" xfId="1112" xr:uid="{78303C4B-141F-4374-AC5C-C5E19F08557F}"/>
    <cellStyle name="Normal 35" xfId="1113" xr:uid="{415657C6-0F2F-47BA-930E-476950914BE8}"/>
    <cellStyle name="Normal 35 2" xfId="1114" xr:uid="{E5A59E86-CF94-42B5-93F3-4F44EE9F11C7}"/>
    <cellStyle name="Normal 36" xfId="1115" xr:uid="{8C44E3FF-2AB1-477A-99E7-F5A50C519320}"/>
    <cellStyle name="Normal 36 2" xfId="1116" xr:uid="{B35A646B-C4A6-45EA-9C3D-14F2046F56B4}"/>
    <cellStyle name="Normal 37" xfId="1117" xr:uid="{1B3E7819-CBD2-44D3-80A9-1B5F45E69062}"/>
    <cellStyle name="Normal 37 2" xfId="1118" xr:uid="{97C5596D-7F26-4B6A-9ABF-B51E37A92717}"/>
    <cellStyle name="Normal 38" xfId="1119" xr:uid="{1C4EE3AB-AED4-40D4-BCFD-28E54AEC15EA}"/>
    <cellStyle name="Normal 38 2" xfId="1120" xr:uid="{4B677845-6F22-4E24-8B73-0E0AF7FEEE29}"/>
    <cellStyle name="Normal 39" xfId="1121" xr:uid="{7EA2387E-D26B-4BBF-ADDE-081554F9F7AC}"/>
    <cellStyle name="Normal 39 2" xfId="1122" xr:uid="{BDEA532C-D718-49EF-8F2E-2CE9DE6FC3CA}"/>
    <cellStyle name="Normal 4" xfId="1123" xr:uid="{8FCE471A-10F5-4AE5-A4AF-E8BF7E3D1345}"/>
    <cellStyle name="Normal 4 10" xfId="1124" xr:uid="{93007019-9746-43E2-A61E-91E4E9BEB2D7}"/>
    <cellStyle name="Normal 4 10 2" xfId="1125" xr:uid="{431F4DEE-D03E-4A86-9D7C-D95EAF25EBD0}"/>
    <cellStyle name="Normal 4 11" xfId="1126" xr:uid="{A7BC4AFB-4DFB-4910-92C4-AC3C3F622DBE}"/>
    <cellStyle name="Normal 4 11 2" xfId="1127" xr:uid="{8CCDFD4B-DD5B-4987-B021-74E52AE4DE75}"/>
    <cellStyle name="Normal 4 12" xfId="1128" xr:uid="{1217473D-5A85-4893-BF1A-6F57F4F68DC2}"/>
    <cellStyle name="Normal 4 12 2" xfId="1129" xr:uid="{8F2EDE96-9180-43FF-94B2-7F7A35E820A2}"/>
    <cellStyle name="Normal 4 13" xfId="1130" xr:uid="{AF8871E4-D201-46AF-B223-A955B3327A93}"/>
    <cellStyle name="Normal 4 13 2" xfId="1131" xr:uid="{0E6DEA1C-F70C-48F4-9D18-9176E24EB62D}"/>
    <cellStyle name="Normal 4 14" xfId="1132" xr:uid="{A672B42C-FE8B-4F82-99AC-E98B492F19F0}"/>
    <cellStyle name="Normal 4 14 2" xfId="1133" xr:uid="{8BE26B19-9948-40B1-B568-4E5419C4C95A}"/>
    <cellStyle name="Normal 4 15" xfId="1134" xr:uid="{D237D274-103C-41B3-B332-42A52AD9FB7F}"/>
    <cellStyle name="Normal 4 15 2" xfId="1135" xr:uid="{D7FB3239-E66F-4365-9186-3B9B8653B1B6}"/>
    <cellStyle name="Normal 4 16" xfId="1136" xr:uid="{0B5E38E9-D3E1-40E8-A465-B87C4AC95BFA}"/>
    <cellStyle name="Normal 4 16 2" xfId="1137" xr:uid="{FA2B07D2-559C-4CEF-9A7D-F6A18B9296F8}"/>
    <cellStyle name="Normal 4 17" xfId="1138" xr:uid="{163FB44E-6B23-43C5-A1CD-DEA09E23E6B7}"/>
    <cellStyle name="Normal 4 17 2" xfId="1139" xr:uid="{53DEB08C-33A3-4987-AF24-FF0FDF510FA3}"/>
    <cellStyle name="Normal 4 18" xfId="1140" xr:uid="{3AA4662B-D6DB-47B7-A074-DE7112DE1194}"/>
    <cellStyle name="Normal 4 18 2" xfId="1141" xr:uid="{DE0DF30D-4CDC-4F4E-8DF7-661C51C34756}"/>
    <cellStyle name="Normal 4 19" xfId="1142" xr:uid="{A1260B4A-BA78-4E6B-A738-8FBD42D23513}"/>
    <cellStyle name="Normal 4 19 2" xfId="1143" xr:uid="{A75B5A2C-2A86-491E-84E9-C7002CFB7A35}"/>
    <cellStyle name="Normal 4 2" xfId="1144" xr:uid="{FBE16AE5-74A2-4F51-AFCB-A2C2E2ACD631}"/>
    <cellStyle name="Normal 4 2 2" xfId="1145" xr:uid="{C5121530-1FE7-4B40-A998-B733C05673D1}"/>
    <cellStyle name="Normal 4 2 2 2" xfId="1146" xr:uid="{89A5C5F6-9740-408F-9DE1-938B9DD3947A}"/>
    <cellStyle name="Normal 4 2 3" xfId="1147" xr:uid="{5708BFAE-1E9E-41EA-87EF-5801066E2EDB}"/>
    <cellStyle name="Normal 4 20" xfId="1148" xr:uid="{82FFE74A-55D6-4707-8161-EC861252689F}"/>
    <cellStyle name="Normal 4 20 2" xfId="1149" xr:uid="{2BFEE48B-4BAB-4559-A6F9-60B8877E9B28}"/>
    <cellStyle name="Normal 4 21" xfId="1150" xr:uid="{174AADCB-C25E-4446-B123-A783BF5292ED}"/>
    <cellStyle name="Normal 4 21 2" xfId="1151" xr:uid="{0934CF4D-17B5-46EC-BC86-AE2F860A8A06}"/>
    <cellStyle name="Normal 4 22" xfId="1152" xr:uid="{F03DFD87-03F4-44E6-9A06-AAD5702E863A}"/>
    <cellStyle name="Normal 4 22 2" xfId="1153" xr:uid="{8DB43C2B-E2A9-413F-A3AE-D2D999F5BEF9}"/>
    <cellStyle name="Normal 4 23" xfId="1154" xr:uid="{29A3FC6A-21BC-4189-9777-E5DB335340DB}"/>
    <cellStyle name="Normal 4 23 2" xfId="1155" xr:uid="{82D23FD9-57AD-4DF6-A40E-81ACEC429618}"/>
    <cellStyle name="Normal 4 24" xfId="1156" xr:uid="{E278BC02-1DE1-41FB-9F3A-1E377E55252C}"/>
    <cellStyle name="Normal 4 24 2" xfId="1157" xr:uid="{A816A263-7B48-4F92-B180-BDC627E36696}"/>
    <cellStyle name="Normal 4 25" xfId="1158" xr:uid="{10417C3E-FF42-4F49-A552-2921EF53AAAF}"/>
    <cellStyle name="Normal 4 25 2" xfId="1159" xr:uid="{4434EAB9-63D8-4F6A-9621-4D325ED0B3A8}"/>
    <cellStyle name="Normal 4 26" xfId="1160" xr:uid="{2998B181-9D29-4001-88A4-A8A98F188DE4}"/>
    <cellStyle name="Normal 4 26 2" xfId="1161" xr:uid="{32EFE72D-01B0-4448-8F66-9980A27EFEF8}"/>
    <cellStyle name="Normal 4 27" xfId="1162" xr:uid="{9E25BE47-3171-494D-B716-429717824098}"/>
    <cellStyle name="Normal 4 27 2" xfId="1163" xr:uid="{0F3FB24A-CD04-4B90-A391-E6E348AF0590}"/>
    <cellStyle name="Normal 4 28" xfId="1164" xr:uid="{649A73CD-2E3D-42F5-8D8A-915E9D062009}"/>
    <cellStyle name="Normal 4 28 2" xfId="1165" xr:uid="{ED97308D-D2E9-4184-BFB6-409BE646185A}"/>
    <cellStyle name="Normal 4 29" xfId="1166" xr:uid="{93574FCA-A941-40C1-B504-598879B42BC2}"/>
    <cellStyle name="Normal 4 29 2" xfId="1167" xr:uid="{515D4211-AE23-4493-8CAB-502BAC03060E}"/>
    <cellStyle name="Normal 4 3" xfId="1168" xr:uid="{3EDAA51F-B8B2-4290-AB73-01318655DBE5}"/>
    <cellStyle name="Normal 4 3 2" xfId="1169" xr:uid="{B080A3F1-A4B5-4F95-90FD-CF6F1F9D2D29}"/>
    <cellStyle name="Normal 4 30" xfId="1170" xr:uid="{466990A8-CB6E-439A-8641-D21027C5BD82}"/>
    <cellStyle name="Normal 4 30 2" xfId="1171" xr:uid="{02A9CF0C-09BF-42E6-AFB9-93049E46171E}"/>
    <cellStyle name="Normal 4 31" xfId="1172" xr:uid="{5A25A011-F520-496E-8CA4-47BDEA85EAAC}"/>
    <cellStyle name="Normal 4 31 2" xfId="1173" xr:uid="{772C00DC-9181-42BC-8A98-D3D0A09008AE}"/>
    <cellStyle name="Normal 4 32" xfId="1174" xr:uid="{91B13CD3-6AEC-44B2-B430-782761A24C5E}"/>
    <cellStyle name="Normal 4 32 2" xfId="1175" xr:uid="{2BFC7646-B37B-48D8-871C-A9F828BD84F4}"/>
    <cellStyle name="Normal 4 33" xfId="1176" xr:uid="{4C3813F3-4D2A-4EA4-B80C-A3D3AC52627D}"/>
    <cellStyle name="Normal 4 33 2" xfId="1177" xr:uid="{BA39678B-202D-4B3B-B98C-8F4C538CBBC6}"/>
    <cellStyle name="Normal 4 34" xfId="1178" xr:uid="{42CE9910-AE4F-4C88-918A-AC71DD59C9E7}"/>
    <cellStyle name="Normal 4 34 2" xfId="1179" xr:uid="{904A1F8C-ABFA-40A1-B78B-D8023DFC6F44}"/>
    <cellStyle name="Normal 4 35" xfId="1180" xr:uid="{6D3AB7FF-0D8F-436D-82F6-1A65BA43EE57}"/>
    <cellStyle name="Normal 4 35 2" xfId="1181" xr:uid="{9C46DD23-A72C-4089-A61B-6E78726F00AB}"/>
    <cellStyle name="Normal 4 36" xfId="1182" xr:uid="{19FC5449-2E45-485B-A70C-C0D795CAFF6A}"/>
    <cellStyle name="Normal 4 36 2" xfId="1183" xr:uid="{159DF006-498D-42C2-BCD1-8204575CA41B}"/>
    <cellStyle name="Normal 4 37" xfId="1184" xr:uid="{B3C2E9DA-78EE-4456-BED0-9E9D0DFEAC25}"/>
    <cellStyle name="Normal 4 37 2" xfId="1185" xr:uid="{D2A15697-953D-48CA-BB39-74A42DC214B5}"/>
    <cellStyle name="Normal 4 38" xfId="1186" xr:uid="{F91D302B-273B-433A-9796-1929EAFF5875}"/>
    <cellStyle name="Normal 4 38 2" xfId="1187" xr:uid="{1D4E0508-C224-490F-AED4-E16A574A5D75}"/>
    <cellStyle name="Normal 4 39" xfId="1188" xr:uid="{2C62D91C-509A-4DE3-8511-EE3FD028836B}"/>
    <cellStyle name="Normal 4 39 2" xfId="1189" xr:uid="{1E4CEE06-8060-44D3-9C84-8779F77C9333}"/>
    <cellStyle name="Normal 4 4" xfId="1190" xr:uid="{E45086EB-C72F-471E-A22E-5570B3933E7B}"/>
    <cellStyle name="Normal 4 4 2" xfId="1191" xr:uid="{657266C7-19A7-4EBE-A9D5-DDAB985B370A}"/>
    <cellStyle name="Normal 4 40" xfId="1192" xr:uid="{55910115-B0AF-470F-95E9-EDE21D72C78B}"/>
    <cellStyle name="Normal 4 40 2" xfId="1193" xr:uid="{46326042-861A-42D7-9E63-1694406283D9}"/>
    <cellStyle name="Normal 4 41" xfId="1194" xr:uid="{F9AB6E93-7988-4D21-90BB-6103F28A8A7E}"/>
    <cellStyle name="Normal 4 41 2" xfId="1195" xr:uid="{646CB11B-B922-4AE1-8F01-B68874EC13E1}"/>
    <cellStyle name="Normal 4 42" xfId="1196" xr:uid="{FB87D974-384A-4820-859A-5E7A190BA9EA}"/>
    <cellStyle name="Normal 4 42 2" xfId="1197" xr:uid="{0D54758C-9974-445F-BAF4-DDA0B78ED170}"/>
    <cellStyle name="Normal 4 43" xfId="1198" xr:uid="{F0A1778C-6835-4598-A78E-062AF5454C05}"/>
    <cellStyle name="Normal 4 43 2" xfId="1199" xr:uid="{28ED1FB2-F3AB-4C31-807A-9596001CBDEC}"/>
    <cellStyle name="Normal 4 44" xfId="1200" xr:uid="{800DBB70-9DE1-46B4-AC85-306BC641CFF8}"/>
    <cellStyle name="Normal 4 44 2" xfId="1201" xr:uid="{784783AA-9D97-4E5B-BA1A-09582B7250B8}"/>
    <cellStyle name="Normal 4 45" xfId="1202" xr:uid="{A021B433-8D47-4710-A57F-34CF78FBE766}"/>
    <cellStyle name="Normal 4 45 2" xfId="1203" xr:uid="{1025C9A1-0C32-400E-9AE2-6A09B77F7CAA}"/>
    <cellStyle name="Normal 4 46" xfId="1204" xr:uid="{C8B7A17E-9D2B-4181-BDF0-062FF29521CF}"/>
    <cellStyle name="Normal 4 46 2" xfId="1205" xr:uid="{D3342D7C-AACE-4290-AD59-F985767DA407}"/>
    <cellStyle name="Normal 4 47" xfId="1206" xr:uid="{D0CD32D1-1622-481C-BA25-47FE08F0B224}"/>
    <cellStyle name="Normal 4 47 2" xfId="1207" xr:uid="{686738CB-8C24-4BAC-BCA8-7CBA0CFFBFE1}"/>
    <cellStyle name="Normal 4 48" xfId="1208" xr:uid="{64959A73-B83C-47A3-8BBB-4D096E4AA0B6}"/>
    <cellStyle name="Normal 4 48 2" xfId="1209" xr:uid="{D53AF5C0-9B7A-465B-8CDD-415D4BD29D4A}"/>
    <cellStyle name="Normal 4 49" xfId="1210" xr:uid="{B1327EB7-B297-4DDB-B4A9-3F67CACCB9B7}"/>
    <cellStyle name="Normal 4 49 2" xfId="1211" xr:uid="{F88E66A4-BC0E-4C78-B502-35B8F9850A9D}"/>
    <cellStyle name="Normal 4 5" xfId="1212" xr:uid="{A0593C2F-A28C-43AA-BD05-477A34CA9E1D}"/>
    <cellStyle name="Normal 4 5 2" xfId="1213" xr:uid="{BF93EA30-A659-440F-8CCA-5A8F4C25D697}"/>
    <cellStyle name="Normal 4 50" xfId="1214" xr:uid="{510538D9-BF4A-41FF-B29B-D0D0ECCF3692}"/>
    <cellStyle name="Normal 4 50 2" xfId="1215" xr:uid="{E56650BC-59B2-4BC8-9129-50DA27B17250}"/>
    <cellStyle name="Normal 4 51" xfId="1216" xr:uid="{9094E11B-F336-4E16-AEA0-0F964E685D40}"/>
    <cellStyle name="Normal 4 51 2" xfId="1217" xr:uid="{81403D76-C2CC-405D-BF35-ED34403200F8}"/>
    <cellStyle name="Normal 4 52" xfId="1218" xr:uid="{D2A11B7A-B28C-42DF-B5C8-499A9F774A51}"/>
    <cellStyle name="Normal 4 52 2" xfId="1219" xr:uid="{0A11E161-B2E9-4E83-A48A-BD83AE0BBDD7}"/>
    <cellStyle name="Normal 4 53" xfId="1220" xr:uid="{540BD042-BDBA-4041-9F65-B50A9A0BFDC0}"/>
    <cellStyle name="Normal 4 53 2" xfId="1221" xr:uid="{3A00DA38-313F-4D8E-99A1-53FC1BFE4E4A}"/>
    <cellStyle name="Normal 4 54" xfId="1222" xr:uid="{651A5090-4E0E-4304-A536-CF95C5F7D9D8}"/>
    <cellStyle name="Normal 4 54 2" xfId="1223" xr:uid="{7CFF66FE-D55C-4097-A035-96FFBD808563}"/>
    <cellStyle name="Normal 4 55" xfId="1224" xr:uid="{ACACFC98-B76D-4F82-86DE-49747EBF7ED0}"/>
    <cellStyle name="Normal 4 55 2" xfId="1225" xr:uid="{E02EA284-C22E-4BEC-B398-1D99C4F35240}"/>
    <cellStyle name="Normal 4 56" xfId="1226" xr:uid="{199D1CE5-65DA-45B6-B69A-3C34DA3BE043}"/>
    <cellStyle name="Normal 4 56 2" xfId="1227" xr:uid="{6BC8235E-AEF6-4B77-9F0C-13E95F160953}"/>
    <cellStyle name="Normal 4 57" xfId="1228" xr:uid="{4CD42501-5D9B-4E73-91C9-244D27C3AD35}"/>
    <cellStyle name="Normal 4 57 2" xfId="1229" xr:uid="{7BD9096C-31BB-4883-A123-45396878AFB0}"/>
    <cellStyle name="Normal 4 58" xfId="1230" xr:uid="{4FC7CBC5-D871-461E-9B45-615B49ACB054}"/>
    <cellStyle name="Normal 4 58 2" xfId="1231" xr:uid="{24D2FDA4-3E7B-4451-B4E6-EB244BCA482A}"/>
    <cellStyle name="Normal 4 59" xfId="1232" xr:uid="{9DF50D9F-7BDF-4309-B912-FDAB7C7E9E8F}"/>
    <cellStyle name="Normal 4 59 2" xfId="1233" xr:uid="{550E50C9-72B5-41FD-BBA7-9F39E46ACD72}"/>
    <cellStyle name="Normal 4 6" xfId="1234" xr:uid="{08DAEDF2-55D3-4167-8BE2-BACE7A855444}"/>
    <cellStyle name="Normal 4 6 2" xfId="1235" xr:uid="{1F0C23A3-00C5-44FB-AB90-B533760C4801}"/>
    <cellStyle name="Normal 4 60" xfId="1236" xr:uid="{11BA2F83-BDE1-4C11-AAE5-8DF301EAF6BF}"/>
    <cellStyle name="Normal 4 60 2" xfId="1237" xr:uid="{379A4ED7-16D5-43BF-BAF8-129B4BCBA46B}"/>
    <cellStyle name="Normal 4 61" xfId="1238" xr:uid="{E693715B-0C28-4467-94DF-9D4C599AD44E}"/>
    <cellStyle name="Normal 4 61 2" xfId="1239" xr:uid="{E062BB10-6397-436F-98BC-8E71AACC355F}"/>
    <cellStyle name="Normal 4 62" xfId="1240" xr:uid="{459D2586-DB9D-4FB0-AB5C-E591E42AF4F7}"/>
    <cellStyle name="Normal 4 62 2" xfId="1241" xr:uid="{4A2A07F1-9D7C-43CE-86E8-40727D96B4CA}"/>
    <cellStyle name="Normal 4 63" xfId="1242" xr:uid="{4E04E4EA-0C69-4E1A-B82B-F8D997D81349}"/>
    <cellStyle name="Normal 4 63 2" xfId="1243" xr:uid="{A14073B2-02DA-46D4-A881-63858E5A9F79}"/>
    <cellStyle name="Normal 4 64" xfId="1244" xr:uid="{EB9BD67F-9632-4766-9D23-B18A730F7C22}"/>
    <cellStyle name="Normal 4 64 2" xfId="1245" xr:uid="{FF10EDFB-338B-40B1-B4C4-3EF353AE6F8F}"/>
    <cellStyle name="Normal 4 65" xfId="1246" xr:uid="{0AEB39A6-3E79-4386-A2D0-68A80CF69EA9}"/>
    <cellStyle name="Normal 4 65 2" xfId="1247" xr:uid="{5AC07D56-A3C4-4F35-9C20-3D0DE499B660}"/>
    <cellStyle name="Normal 4 66" xfId="1248" xr:uid="{8D541884-E980-4CD2-BBCE-D80021DFD1A9}"/>
    <cellStyle name="Normal 4 66 2" xfId="1249" xr:uid="{291101BE-8D2E-4B1F-84BA-2CCC5D529899}"/>
    <cellStyle name="Normal 4 67" xfId="1250" xr:uid="{D4FB2A4E-98F2-4036-9F78-D6110BB1BAC9}"/>
    <cellStyle name="Normal 4 67 2" xfId="1251" xr:uid="{C1D5C0EC-723F-46B5-B217-FC6E3127A218}"/>
    <cellStyle name="Normal 4 68" xfId="1252" xr:uid="{37CABBE6-DC0D-45B1-BD71-5342CBD946A7}"/>
    <cellStyle name="Normal 4 68 2" xfId="1253" xr:uid="{622DB1C8-CCF3-4AF0-AB0E-2D48405C2211}"/>
    <cellStyle name="Normal 4 69" xfId="1254" xr:uid="{165EDC33-5962-4A46-9862-6C31B310A001}"/>
    <cellStyle name="Normal 4 69 2" xfId="1255" xr:uid="{DF01AAA3-BE6A-47C2-B180-9707354EB18F}"/>
    <cellStyle name="Normal 4 7" xfId="1256" xr:uid="{222367C5-8E8A-4CE6-8808-7655E75FEA92}"/>
    <cellStyle name="Normal 4 7 2" xfId="1257" xr:uid="{E95B7748-9512-4630-B0A4-9145B922207D}"/>
    <cellStyle name="Normal 4 70" xfId="1258" xr:uid="{4A12D11A-F1E5-4489-9E7F-A58390CF3E42}"/>
    <cellStyle name="Normal 4 70 2" xfId="1259" xr:uid="{8EA41CDF-26BD-4F1C-8BA0-60064E13DE05}"/>
    <cellStyle name="Normal 4 71" xfId="1260" xr:uid="{43C865DF-DB55-402E-AAAB-F289ED54CA9A}"/>
    <cellStyle name="Normal 4 71 2" xfId="1261" xr:uid="{597C0304-B9C6-4FA1-88DB-86AF819D11A2}"/>
    <cellStyle name="Normal 4 72" xfId="1262" xr:uid="{5EFB76EC-4A8F-4BCE-A897-63640DCA6BD2}"/>
    <cellStyle name="Normal 4 72 2" xfId="1263" xr:uid="{AA42E47C-8B39-4022-A3A1-9E1592097900}"/>
    <cellStyle name="Normal 4 73" xfId="1264" xr:uid="{986055F2-F63A-4A33-AB1E-D175808AA2D5}"/>
    <cellStyle name="Normal 4 73 2" xfId="1265" xr:uid="{86E59904-DACB-4636-98BE-0A70D1A45F0F}"/>
    <cellStyle name="Normal 4 74" xfId="1266" xr:uid="{DCC79536-7AF8-460D-91E7-C188CCAA02F0}"/>
    <cellStyle name="Normal 4 74 2" xfId="1267" xr:uid="{F332481A-C293-4F0A-8708-356C642D2750}"/>
    <cellStyle name="Normal 4 75" xfId="1268" xr:uid="{FDBF5C87-87C1-4B47-83EF-EE85902B1777}"/>
    <cellStyle name="Normal 4 75 2" xfId="1269" xr:uid="{632FF5D1-FC71-4237-A843-350E6A8780BE}"/>
    <cellStyle name="Normal 4 76" xfId="1270" xr:uid="{D48135AF-2849-4C8B-B008-0106405C9BFB}"/>
    <cellStyle name="Normal 4 76 2" xfId="1271" xr:uid="{359B28EC-7EE3-499F-B98D-18748FAB6041}"/>
    <cellStyle name="Normal 4 77" xfId="1272" xr:uid="{2550A3BA-D606-4298-A572-9A43D1B0F41E}"/>
    <cellStyle name="Normal 4 77 2" xfId="1273" xr:uid="{4E393D22-024D-438B-AEC9-150097AB36F1}"/>
    <cellStyle name="Normal 4 78" xfId="1274" xr:uid="{F0F7AA5B-691F-4F48-85C3-C45F145A724C}"/>
    <cellStyle name="Normal 4 78 2" xfId="1275" xr:uid="{E7714572-D7CB-4751-9407-C3BE90E7069D}"/>
    <cellStyle name="Normal 4 79" xfId="1276" xr:uid="{4A968F12-25E4-4680-B436-F43886B940AE}"/>
    <cellStyle name="Normal 4 8" xfId="1277" xr:uid="{6338A9FE-B047-4E93-A367-3B82109A3D0A}"/>
    <cellStyle name="Normal 4 8 2" xfId="1278" xr:uid="{5DAB8631-D27D-475D-A43F-1FF9338A5BBB}"/>
    <cellStyle name="Normal 4 80" xfId="1279" xr:uid="{9962BBB7-CF05-4E87-9EC3-8568CAF5CBBE}"/>
    <cellStyle name="Normal 4 81" xfId="1280" xr:uid="{A6F92280-98F2-4D8E-B337-82AA47CE0E18}"/>
    <cellStyle name="Normal 4 82" xfId="1281" xr:uid="{F47883AB-99F5-4F99-BCC0-705F949AD3C5}"/>
    <cellStyle name="Normal 4 83" xfId="1282" xr:uid="{40DE2798-5AF4-48D9-8128-980280735DB2}"/>
    <cellStyle name="Normal 4 84" xfId="1283" xr:uid="{83387D0E-235B-491E-8361-C1F8A5E48B74}"/>
    <cellStyle name="Normal 4 85" xfId="1284" xr:uid="{CAAA56DC-ED7D-46CB-A362-DC28B98AFCDB}"/>
    <cellStyle name="Normal 4 86" xfId="1285" xr:uid="{36D85272-8B73-46EE-B2DB-3549E3E6C0BB}"/>
    <cellStyle name="Normal 4 87" xfId="1286" xr:uid="{F0C7B34F-AA49-4FE1-AD1D-260F8DE3B012}"/>
    <cellStyle name="Normal 4 88" xfId="1287" xr:uid="{216AAABA-FB90-46D6-8677-9802B5DC68BA}"/>
    <cellStyle name="Normal 4 89" xfId="1288" xr:uid="{D13723EC-EB5D-46BC-A1CC-80BB76B705E0}"/>
    <cellStyle name="Normal 4 9" xfId="1289" xr:uid="{E746ED61-5247-4389-AE90-CFBF191117DC}"/>
    <cellStyle name="Normal 4 9 2" xfId="1290" xr:uid="{0224CF44-2344-44FE-9D81-E8247C1296F1}"/>
    <cellStyle name="Normal 4 90" xfId="1291" xr:uid="{77221B08-902F-4093-A9EA-32308FF15053}"/>
    <cellStyle name="Normal 40" xfId="1292" xr:uid="{77C744C6-212A-443F-9C9E-A3257EAF5D4A}"/>
    <cellStyle name="Normal 41" xfId="1293" xr:uid="{87C7BFBD-1607-422A-8320-31552298E7C1}"/>
    <cellStyle name="Normal 41 2" xfId="1294" xr:uid="{E465BE18-B495-4DDA-ACF5-0B76ED08F7B8}"/>
    <cellStyle name="Normal 41 3" xfId="1295" xr:uid="{A3DBB563-7411-4F38-AC72-198C23987D27}"/>
    <cellStyle name="Normal 42" xfId="1296" xr:uid="{1EA1566E-6468-4E7B-8917-7A048B0509A2}"/>
    <cellStyle name="Normal 42 2" xfId="1297" xr:uid="{B9F63247-CC75-4EE1-87D2-1D2502788589}"/>
    <cellStyle name="Normal 42 3" xfId="1298" xr:uid="{B7549021-7976-408D-8538-F92F1F453061}"/>
    <cellStyle name="Normal 43" xfId="1299" xr:uid="{DA50F301-A949-4C3B-AEB2-BECECE800CAE}"/>
    <cellStyle name="Normal 43 2" xfId="1300" xr:uid="{3D51E90A-7CF4-47AF-9D80-43E6695DFA2F}"/>
    <cellStyle name="Normal 44" xfId="1301" xr:uid="{A8B4B10E-F328-4D06-AD39-6B72028AE748}"/>
    <cellStyle name="Normal 44 2" xfId="1302" xr:uid="{5FFA7DBD-CAA4-4662-BB30-37CEB1F4D8B4}"/>
    <cellStyle name="Normal 45" xfId="1303" xr:uid="{80F256C2-A57A-4628-8E56-6CC58E0ABC75}"/>
    <cellStyle name="Normal 45 2" xfId="1304" xr:uid="{B1C4722D-2505-486D-B3F7-72B51FE9B621}"/>
    <cellStyle name="Normal 46" xfId="1305" xr:uid="{C9A91F9A-BB6E-4922-B1C9-86D4F20ACF9C}"/>
    <cellStyle name="Normal 46 2" xfId="1306" xr:uid="{9C13F3AB-F9C6-4F65-8703-92811F4B7643}"/>
    <cellStyle name="Normal 47" xfId="1307" xr:uid="{7AC9983E-890E-46C3-AE3E-D331984A8D7B}"/>
    <cellStyle name="Normal 47 2" xfId="1308" xr:uid="{04CEFEC7-078E-49F4-A73D-DB0BD43BF3E5}"/>
    <cellStyle name="Normal 48" xfId="1309" xr:uid="{5E7D91ED-2143-46D0-B853-A1EBDE24B1E6}"/>
    <cellStyle name="Normal 48 2" xfId="1310" xr:uid="{9A9C91A5-7BCD-4C9A-BD91-D97E1B0F3138}"/>
    <cellStyle name="Normal 49" xfId="1311" xr:uid="{17F8BD80-5E4D-4DC0-8D3D-9F4FC14B4F19}"/>
    <cellStyle name="Normal 49 2" xfId="1312" xr:uid="{C0727A8B-E971-4FE9-AB50-E897C3983E9E}"/>
    <cellStyle name="Normal 49 3" xfId="1313" xr:uid="{7406F0A3-496F-4B1E-9E16-6DB6643E7C18}"/>
    <cellStyle name="Normal 5" xfId="1314" xr:uid="{77A4E544-1297-4DC4-86A2-EBB20E5D2524}"/>
    <cellStyle name="Normal 5 10" xfId="2" xr:uid="{3CA61E00-BDE4-4BAF-9195-1650440ECE4B}"/>
    <cellStyle name="Normal 5 10 2" xfId="1315" xr:uid="{37D2DBD0-91ED-4F33-9A1F-283DD43FF8AA}"/>
    <cellStyle name="Normal 5 11" xfId="1316" xr:uid="{2CA054AE-211F-4B71-AFBC-5E08BFF19DED}"/>
    <cellStyle name="Normal 5 11 2" xfId="1317" xr:uid="{AE7A12AD-0A6A-49AB-8FC6-EFC58651B4E1}"/>
    <cellStyle name="Normal 5 12" xfId="1318" xr:uid="{A6F02B3B-22F5-431F-9220-69ECE70E2069}"/>
    <cellStyle name="Normal 5 12 2" xfId="1319" xr:uid="{789B940D-7777-45C1-8640-F8D26499527B}"/>
    <cellStyle name="Normal 5 13" xfId="1320" xr:uid="{1B5CBFCE-BD3E-40D4-A036-D4B5692FE9C5}"/>
    <cellStyle name="Normal 5 13 2" xfId="1321" xr:uid="{7D2E5E27-AB10-4B04-9D7C-38336B73CBDD}"/>
    <cellStyle name="Normal 5 14" xfId="1322" xr:uid="{146CE9B4-CA20-47A8-9DA5-58C212F51025}"/>
    <cellStyle name="Normal 5 14 2" xfId="1323" xr:uid="{74ACDFC5-2588-41A7-A550-EC137E36FF1D}"/>
    <cellStyle name="Normal 5 15" xfId="1324" xr:uid="{EE0B34F1-929D-47B5-945E-E9E7FB017543}"/>
    <cellStyle name="Normal 5 15 2" xfId="1325" xr:uid="{7B9C5460-555F-4FD9-B4DA-C062EC45D93F}"/>
    <cellStyle name="Normal 5 16" xfId="1326" xr:uid="{10143F5A-3499-412E-A2AA-BE6DC3D086BB}"/>
    <cellStyle name="Normal 5 16 2" xfId="1327" xr:uid="{AFF1C6B9-85BD-4643-B607-B5A7A1DA1970}"/>
    <cellStyle name="Normal 5 17" xfId="1328" xr:uid="{31F0EDCE-E3EA-46AC-8FF7-2734DCFC43D8}"/>
    <cellStyle name="Normal 5 17 2" xfId="1329" xr:uid="{84BBF460-6199-4182-B298-32AFCD396B8C}"/>
    <cellStyle name="Normal 5 18" xfId="1330" xr:uid="{1A5B95CB-93E1-44EE-88D9-6F1D235ED0CF}"/>
    <cellStyle name="Normal 5 18 2" xfId="1331" xr:uid="{FE94C3DF-FC62-4C4A-9AEC-5C311B186A74}"/>
    <cellStyle name="Normal 5 19" xfId="1332" xr:uid="{60F68406-9232-466C-B822-D1B855AFF2D4}"/>
    <cellStyle name="Normal 5 19 2" xfId="1333" xr:uid="{FB520C4B-CDA7-47E4-8C7D-BCEE3693CBB5}"/>
    <cellStyle name="Normal 5 2" xfId="1334" xr:uid="{27395EF6-547A-4AC0-B9E7-7EFE74FF161D}"/>
    <cellStyle name="Normal 5 2 2" xfId="1335" xr:uid="{EDAF0309-9E10-46B5-840C-47F1391B2121}"/>
    <cellStyle name="Normal 5 2 3" xfId="1336" xr:uid="{F1FB10BC-2BD8-493D-9E13-D00DFDC173FB}"/>
    <cellStyle name="Normal 5 20" xfId="1337" xr:uid="{4F01F6C0-D1CA-4E46-9D1E-2A02AF86F3E1}"/>
    <cellStyle name="Normal 5 20 2" xfId="1338" xr:uid="{22633F24-FDB1-42E6-B941-FC0D3256A601}"/>
    <cellStyle name="Normal 5 21" xfId="1339" xr:uid="{FEE087B3-623B-4D4C-820A-7B954B1C2568}"/>
    <cellStyle name="Normal 5 21 2" xfId="1340" xr:uid="{4F0F3086-55D4-4B82-8A5D-F3ADECD1AA71}"/>
    <cellStyle name="Normal 5 22" xfId="1341" xr:uid="{B9D0E856-8AA7-4D7E-A69C-03B8927E08CC}"/>
    <cellStyle name="Normal 5 22 2" xfId="1342" xr:uid="{70E96546-F1D0-49D5-B97E-4C81B29195B6}"/>
    <cellStyle name="Normal 5 23" xfId="1343" xr:uid="{990EE3BF-5B91-45A0-B515-57008E7FE624}"/>
    <cellStyle name="Normal 5 23 2" xfId="1344" xr:uid="{69F851E0-2572-4293-80C9-3304501E74C3}"/>
    <cellStyle name="Normal 5 24" xfId="1345" xr:uid="{D8249225-C6DA-4248-9CF9-97725DDB3F1F}"/>
    <cellStyle name="Normal 5 24 2" xfId="1346" xr:uid="{32CCE6E9-7893-4DCA-B05B-2B3D07D0EC01}"/>
    <cellStyle name="Normal 5 25" xfId="1347" xr:uid="{44996EF3-3709-4568-8F94-27006362B715}"/>
    <cellStyle name="Normal 5 25 2" xfId="1348" xr:uid="{CD59F916-6527-4F6E-86E9-D257D109AE5D}"/>
    <cellStyle name="Normal 5 26" xfId="1349" xr:uid="{95FF3CD7-F071-4AAF-A2FE-F65ABBC881DD}"/>
    <cellStyle name="Normal 5 26 2" xfId="1350" xr:uid="{BF78C244-DC5A-40CC-B4DA-C3AA469C223F}"/>
    <cellStyle name="Normal 5 27" xfId="1351" xr:uid="{A10F543A-A63B-457E-BAA9-3212803A3E63}"/>
    <cellStyle name="Normal 5 27 2" xfId="1352" xr:uid="{9661F8FA-F3D1-402F-84B7-8160491BF6B5}"/>
    <cellStyle name="Normal 5 28" xfId="1353" xr:uid="{712219C1-B081-430F-BA95-545B6E3132C5}"/>
    <cellStyle name="Normal 5 28 2" xfId="1354" xr:uid="{56D3BC4B-E2BE-4F83-920B-8232D5F383DF}"/>
    <cellStyle name="Normal 5 29" xfId="1355" xr:uid="{DE8AEA9A-58FB-4915-996F-D51FDF7A29E8}"/>
    <cellStyle name="Normal 5 29 2" xfId="1356" xr:uid="{F7F3E221-C560-4D93-AA80-C31BF451544B}"/>
    <cellStyle name="Normal 5 3" xfId="1357" xr:uid="{D2223E37-75B8-4B3B-94D5-44941EDFBCE8}"/>
    <cellStyle name="Normal 5 3 2" xfId="1358" xr:uid="{AAEA0F55-5396-4D49-93A7-B02BFACB04FA}"/>
    <cellStyle name="Normal 5 30" xfId="1359" xr:uid="{B76CE3DD-AED2-468A-BD6B-D42635356490}"/>
    <cellStyle name="Normal 5 30 2" xfId="1360" xr:uid="{46E05348-A1FB-453C-938C-31FCC04AEDFB}"/>
    <cellStyle name="Normal 5 31" xfId="1361" xr:uid="{81F5E8BA-2F05-49F6-8C18-622E79CF6035}"/>
    <cellStyle name="Normal 5 31 2" xfId="1362" xr:uid="{23B8E353-2D6B-4A01-975B-DB35466A0FD6}"/>
    <cellStyle name="Normal 5 32" xfId="1363" xr:uid="{E9DF4D5F-7803-4896-9F54-17A66615A674}"/>
    <cellStyle name="Normal 5 32 2" xfId="1364" xr:uid="{92689F9C-6C67-4DB1-9E06-3120CAD178E6}"/>
    <cellStyle name="Normal 5 33" xfId="1365" xr:uid="{F58241FF-F580-4189-B5F9-C9C1906DD872}"/>
    <cellStyle name="Normal 5 33 2" xfId="1366" xr:uid="{2B352404-E0A2-4094-BDF5-98C11FCA6278}"/>
    <cellStyle name="Normal 5 34" xfId="1367" xr:uid="{B6F3CCBC-9EF1-4703-82F7-9A5554CFD785}"/>
    <cellStyle name="Normal 5 34 2" xfId="1368" xr:uid="{CB95FC04-38AB-40D0-B786-EB141A117FA8}"/>
    <cellStyle name="Normal 5 35" xfId="1369" xr:uid="{BDC0E599-5539-4E02-BBE3-63AEB98CB483}"/>
    <cellStyle name="Normal 5 35 2" xfId="1370" xr:uid="{D2481ED8-2B54-4DB6-AE8D-F8743903ADD5}"/>
    <cellStyle name="Normal 5 36" xfId="1371" xr:uid="{BE6EFD29-0181-417B-BBA4-382A928645DC}"/>
    <cellStyle name="Normal 5 36 2" xfId="1372" xr:uid="{590042B6-B560-4EB9-8C73-98B500E6DB64}"/>
    <cellStyle name="Normal 5 37" xfId="1373" xr:uid="{214C3C42-70A9-4000-8B43-B88A2E8E72E1}"/>
    <cellStyle name="Normal 5 37 2" xfId="1374" xr:uid="{93C26699-FF5D-49CB-BC61-4394F3ECDD8A}"/>
    <cellStyle name="Normal 5 38" xfId="1375" xr:uid="{58FA2B17-2A35-4F41-9FE0-F209D8F7AAD9}"/>
    <cellStyle name="Normal 5 38 2" xfId="1376" xr:uid="{85CFF1F1-539E-4F65-83DA-46639D622F3C}"/>
    <cellStyle name="Normal 5 39" xfId="1377" xr:uid="{9A014454-7F95-49BE-A9AB-16BC7776F36E}"/>
    <cellStyle name="Normal 5 39 2" xfId="1378" xr:uid="{AABCF6AF-51F5-4786-B586-F125F91B90B7}"/>
    <cellStyle name="Normal 5 4" xfId="1379" xr:uid="{B3D1F908-E2DE-477F-9339-9DDB67F2F174}"/>
    <cellStyle name="Normal 5 4 2" xfId="1380" xr:uid="{A793258C-3A86-4AFA-9868-7271B42E122E}"/>
    <cellStyle name="Normal 5 40" xfId="1381" xr:uid="{A93D7035-25DE-447B-A98E-72394004D313}"/>
    <cellStyle name="Normal 5 40 2" xfId="1382" xr:uid="{C3895D76-8262-4CF6-AD88-A52C559FB796}"/>
    <cellStyle name="Normal 5 41" xfId="1383" xr:uid="{D3C1C732-CBBF-4687-B3F6-C8877EAC2C2C}"/>
    <cellStyle name="Normal 5 41 2" xfId="1384" xr:uid="{13D23208-0BC1-4229-A253-72480B2C6FFF}"/>
    <cellStyle name="Normal 5 42" xfId="1385" xr:uid="{61AC0F4E-AF50-48E4-8ADD-D090B3688EA1}"/>
    <cellStyle name="Normal 5 42 2" xfId="1386" xr:uid="{91B3AFAE-5F52-4ADF-A605-EED9E173D8F3}"/>
    <cellStyle name="Normal 5 43" xfId="1387" xr:uid="{4DAE2AA1-203A-4033-9D12-24EB6DDDB945}"/>
    <cellStyle name="Normal 5 43 2" xfId="1388" xr:uid="{F5D77443-F8F3-4898-A83B-38E38AA6EBF0}"/>
    <cellStyle name="Normal 5 44" xfId="1389" xr:uid="{CC43F32C-2E76-45DF-A735-B9642E6A715C}"/>
    <cellStyle name="Normal 5 44 2" xfId="1390" xr:uid="{8F47BD0F-F6ED-41AE-B6B8-235D7426E3BC}"/>
    <cellStyle name="Normal 5 45" xfId="1391" xr:uid="{3CF8D87B-76F5-4A30-9670-291B8EA03B94}"/>
    <cellStyle name="Normal 5 45 2" xfId="1392" xr:uid="{A1E34201-BDC0-4E63-B42A-7D3BD1319A48}"/>
    <cellStyle name="Normal 5 46" xfId="1393" xr:uid="{9E615D88-AE6D-4438-898F-37506E01F50D}"/>
    <cellStyle name="Normal 5 46 2" xfId="1394" xr:uid="{4358ED5E-CA34-4388-A518-9EBCB96944A0}"/>
    <cellStyle name="Normal 5 47" xfId="1395" xr:uid="{F9451932-82E5-4DA7-9BF9-664C0AC70A23}"/>
    <cellStyle name="Normal 5 47 2" xfId="1396" xr:uid="{4CACC9D9-BA96-417B-9B0E-3A615A43D4F4}"/>
    <cellStyle name="Normal 5 48" xfId="1397" xr:uid="{CB101485-8DF4-4C11-8E84-D9BB1D5B8F9B}"/>
    <cellStyle name="Normal 5 48 2" xfId="1398" xr:uid="{AC560A35-8ECB-41BC-B49D-F28D8307F6FD}"/>
    <cellStyle name="Normal 5 49" xfId="1399" xr:uid="{717ACC96-6D9C-4C65-AE5F-6F58B1DFFBD4}"/>
    <cellStyle name="Normal 5 49 2" xfId="1400" xr:uid="{725B1F61-BFDE-4FB8-A26F-7C92BCCC7C1D}"/>
    <cellStyle name="Normal 5 5" xfId="1401" xr:uid="{B53C7F10-BFF0-479A-AB25-9066DFDADFDF}"/>
    <cellStyle name="Normal 5 5 2" xfId="1402" xr:uid="{6CC0511E-8BB4-488F-AD38-52A3236371E8}"/>
    <cellStyle name="Normal 5 50" xfId="1403" xr:uid="{E064EF2B-F700-4547-A004-0A270B48C37D}"/>
    <cellStyle name="Normal 5 50 2" xfId="1404" xr:uid="{94FA1247-07E5-43B5-B35B-C0CC68266A2D}"/>
    <cellStyle name="Normal 5 51" xfId="1405" xr:uid="{B3B6D3BA-68F0-4A5D-A12F-54AAE7722568}"/>
    <cellStyle name="Normal 5 51 2" xfId="1406" xr:uid="{B0574EFB-E2FF-449B-9F06-A61F960DA572}"/>
    <cellStyle name="Normal 5 52" xfId="1407" xr:uid="{83182E76-0B9E-44B6-B35C-312F8F4E4E4F}"/>
    <cellStyle name="Normal 5 52 2" xfId="1408" xr:uid="{DE7CF77A-8D05-4ABF-91DF-CF31415ED62C}"/>
    <cellStyle name="Normal 5 53" xfId="1409" xr:uid="{EAEBB11F-EEDF-4C5D-A266-641F48FE32E9}"/>
    <cellStyle name="Normal 5 53 2" xfId="1410" xr:uid="{DB3FA87F-ACD0-4AE5-A906-98CDF7EA0ADF}"/>
    <cellStyle name="Normal 5 54" xfId="1411" xr:uid="{64F17C1A-0492-4CD1-AA3F-B6F684F28007}"/>
    <cellStyle name="Normal 5 54 2" xfId="1412" xr:uid="{820C15B8-8858-4DBF-B046-B940D2501555}"/>
    <cellStyle name="Normal 5 55" xfId="1413" xr:uid="{9636AD1F-42F5-40CB-AA93-544A638FC895}"/>
    <cellStyle name="Normal 5 55 2" xfId="1414" xr:uid="{7B3BC83D-DD4E-4BF4-BBCF-1A6074617C1A}"/>
    <cellStyle name="Normal 5 56" xfId="1415" xr:uid="{95BC46D0-6F7C-4C2F-92C3-E31FC0C3D61B}"/>
    <cellStyle name="Normal 5 56 2" xfId="1416" xr:uid="{08B2C27C-479F-433E-92B2-EACD409A7168}"/>
    <cellStyle name="Normal 5 57" xfId="1417" xr:uid="{BF55DAF3-7DEE-46B4-A210-9616A15E1AB5}"/>
    <cellStyle name="Normal 5 57 2" xfId="1418" xr:uid="{47A2515C-E72C-4726-ABF9-5B4A04102C2F}"/>
    <cellStyle name="Normal 5 58" xfId="1419" xr:uid="{F04D7DC2-EF88-48C4-BD1E-FF74C1F31948}"/>
    <cellStyle name="Normal 5 58 2" xfId="1420" xr:uid="{094586ED-8C71-461C-B3B0-7655D5738134}"/>
    <cellStyle name="Normal 5 59" xfId="1421" xr:uid="{4BD0B2CA-A6F2-4071-9793-970474A90D41}"/>
    <cellStyle name="Normal 5 59 2" xfId="1422" xr:uid="{E2E0E8C0-2582-45A5-A53D-8F319F7063D9}"/>
    <cellStyle name="Normal 5 6" xfId="1423" xr:uid="{5D22875F-CE10-46AC-B2AB-669474CF18CE}"/>
    <cellStyle name="Normal 5 6 2" xfId="1424" xr:uid="{3423C42F-D94E-4C7B-90EE-929BCE71E501}"/>
    <cellStyle name="Normal 5 60" xfId="1425" xr:uid="{097D34C2-4219-4269-9904-1DBD25BB64A9}"/>
    <cellStyle name="Normal 5 60 2" xfId="1426" xr:uid="{78F29B12-03E7-4570-B0AF-176F9A92803C}"/>
    <cellStyle name="Normal 5 61" xfId="1427" xr:uid="{DA08D105-7F5C-4155-8B03-7F8F1E319881}"/>
    <cellStyle name="Normal 5 61 2" xfId="1428" xr:uid="{2DE90EA1-C570-4621-935C-3859C1948498}"/>
    <cellStyle name="Normal 5 62" xfId="1429" xr:uid="{FDF33C38-A1AD-4C4A-A186-FDDDD5F83C4B}"/>
    <cellStyle name="Normal 5 62 2" xfId="1430" xr:uid="{997BD67A-176B-4A43-A94F-B6FBD58EF93E}"/>
    <cellStyle name="Normal 5 63" xfId="1431" xr:uid="{773339CF-6DE7-46C8-BCBE-8526E50101DD}"/>
    <cellStyle name="Normal 5 63 2" xfId="1432" xr:uid="{ABD6954F-6094-42FE-8966-CF9577269E8B}"/>
    <cellStyle name="Normal 5 64" xfId="1433" xr:uid="{207C11E6-A885-4319-AF30-63D1DAA6B8E4}"/>
    <cellStyle name="Normal 5 64 2" xfId="1434" xr:uid="{3108CFA7-F375-4B0E-9131-F266507A5587}"/>
    <cellStyle name="Normal 5 65" xfId="1435" xr:uid="{5CAB2035-3EA3-41CA-83F2-60184DBFBA73}"/>
    <cellStyle name="Normal 5 65 2" xfId="1436" xr:uid="{7CB271F2-D7A0-4E51-9C4F-B4FEAF09FDAA}"/>
    <cellStyle name="Normal 5 66" xfId="1437" xr:uid="{3C86B5ED-CBF5-4C93-86FF-9E77815FC54F}"/>
    <cellStyle name="Normal 5 66 2" xfId="1438" xr:uid="{9D0859D9-E197-43DF-A16B-A9A9E4102C06}"/>
    <cellStyle name="Normal 5 67" xfId="1439" xr:uid="{9FBD7D4E-FB09-4765-B03F-8A80EEFBB7D0}"/>
    <cellStyle name="Normal 5 67 2" xfId="1440" xr:uid="{FA5A46A6-12B6-4D07-9B23-4F30CD2A4EBD}"/>
    <cellStyle name="Normal 5 68" xfId="1441" xr:uid="{F4A4447E-640D-496B-B98B-E25A5AE6E843}"/>
    <cellStyle name="Normal 5 68 2" xfId="1442" xr:uid="{61D0D796-0C4A-4A9E-9F42-242EC54B2969}"/>
    <cellStyle name="Normal 5 69" xfId="1443" xr:uid="{D78335D7-A3A0-43DD-B4AE-A5B1B131BD83}"/>
    <cellStyle name="Normal 5 69 2" xfId="1444" xr:uid="{1DAA5B9E-5EAC-48CE-BA35-C0A2D9902213}"/>
    <cellStyle name="Normal 5 7" xfId="1445" xr:uid="{5490E7F5-AECC-4A64-9253-AF822318BD85}"/>
    <cellStyle name="Normal 5 7 2" xfId="1446" xr:uid="{13B3C94B-565F-45D9-A107-F791571C6BCE}"/>
    <cellStyle name="Normal 5 70" xfId="1447" xr:uid="{9CA948F2-3537-4FE7-801F-90F3AEE5D895}"/>
    <cellStyle name="Normal 5 70 2" xfId="1448" xr:uid="{4DF6C81D-E852-4A3B-80BC-7FF340DE35DB}"/>
    <cellStyle name="Normal 5 71" xfId="1449" xr:uid="{4A2CF9B5-A618-42C8-B79D-0EBBF8EB91C9}"/>
    <cellStyle name="Normal 5 71 2" xfId="1450" xr:uid="{3ABB04B9-660E-4BE7-9B9B-A708E9BA3D4C}"/>
    <cellStyle name="Normal 5 72" xfId="1451" xr:uid="{64939614-1359-4CD8-8B16-FC7BDA120BED}"/>
    <cellStyle name="Normal 5 72 2" xfId="1452" xr:uid="{A26DE63B-9C12-4CD8-B46E-43BB5FACC0FF}"/>
    <cellStyle name="Normal 5 73" xfId="1453" xr:uid="{2F347F86-249D-44C0-BCE8-D6D840AC8D6D}"/>
    <cellStyle name="Normal 5 73 2" xfId="1454" xr:uid="{438FB17F-58C2-43C2-B1F5-33C370514776}"/>
    <cellStyle name="Normal 5 74" xfId="1455" xr:uid="{B0823913-6084-44D8-85A4-BD13EC0190F7}"/>
    <cellStyle name="Normal 5 74 2" xfId="1456" xr:uid="{669ADFFA-9FC2-4A4E-BD89-08189C35CAB8}"/>
    <cellStyle name="Normal 5 75" xfId="1457" xr:uid="{2C24F881-0915-4266-BD6E-267E4A90954B}"/>
    <cellStyle name="Normal 5 75 2" xfId="1458" xr:uid="{69EE3A83-9296-4A65-8079-711CE48F887E}"/>
    <cellStyle name="Normal 5 76" xfId="1459" xr:uid="{824305E4-DBAF-42F5-8ACB-FC54AC7AF10E}"/>
    <cellStyle name="Normal 5 76 2" xfId="1460" xr:uid="{D94F7CA3-9E85-4F3B-A3D6-6FDE1D37F7DF}"/>
    <cellStyle name="Normal 5 77" xfId="1461" xr:uid="{01701F48-B503-4B26-BE55-3EC6A04AFFA0}"/>
    <cellStyle name="Normal 5 77 2" xfId="1462" xr:uid="{9BA3494F-3394-447C-9084-D66B8F62AF31}"/>
    <cellStyle name="Normal 5 78" xfId="1463" xr:uid="{259B6AB2-05A7-42BB-88EB-C12E221B5F69}"/>
    <cellStyle name="Normal 5 78 2" xfId="1464" xr:uid="{74DC65CB-E725-490D-AC4C-74CDF11ECAD7}"/>
    <cellStyle name="Normal 5 79" xfId="1465" xr:uid="{B228B940-5FDE-422A-AFE2-F8C10B00740D}"/>
    <cellStyle name="Normal 5 8" xfId="1466" xr:uid="{3A26B919-F0C7-4505-A0E5-65008A759D97}"/>
    <cellStyle name="Normal 5 8 2" xfId="1467" xr:uid="{1B4E603F-5AE3-4D1F-B384-0206B47E9800}"/>
    <cellStyle name="Normal 5 80" xfId="1468" xr:uid="{4CAC47D6-75FD-41BB-A7A1-DAA7D57ADD19}"/>
    <cellStyle name="Normal 5 9" xfId="1469" xr:uid="{B8DA00C2-9EC0-488B-B67E-C27BCC1FAB3F}"/>
    <cellStyle name="Normal 5 9 2" xfId="1470" xr:uid="{1922EEB8-8479-47F9-91CD-4BE4979D9F02}"/>
    <cellStyle name="Normal 50" xfId="1471" xr:uid="{1840CAB2-096E-43CD-8B5A-46D5A1FC969F}"/>
    <cellStyle name="Normal 51" xfId="1472" xr:uid="{52E62AE3-2E71-4E41-9AE6-A0182243402F}"/>
    <cellStyle name="Normal 52" xfId="1473" xr:uid="{5FED4803-53C9-4C8B-8310-EA1B46A4CF47}"/>
    <cellStyle name="Normal 53" xfId="1474" xr:uid="{C49157F1-4A2E-48FF-ABB1-A9FD5AF111CE}"/>
    <cellStyle name="Normal 54" xfId="1475" xr:uid="{F87559E4-C4B0-4AB0-A76F-FDEBD61C50B5}"/>
    <cellStyle name="Normal 54 2" xfId="1476" xr:uid="{34997331-484B-4D7A-8232-EDD45D7F6318}"/>
    <cellStyle name="Normal 55" xfId="1477" xr:uid="{08E98A19-9D91-473C-962C-BC252656D5CA}"/>
    <cellStyle name="Normal 56" xfId="1478" xr:uid="{1D30A463-AFC4-4A3E-A41B-A989F5D6FB34}"/>
    <cellStyle name="Normal 57" xfId="1479" xr:uid="{A13CAD51-F0EF-42DB-94DA-5EC9BF022172}"/>
    <cellStyle name="Normal 58" xfId="1480" xr:uid="{3A4CA274-8F1B-4799-BC82-F205194F1C0E}"/>
    <cellStyle name="Normal 59" xfId="1481" xr:uid="{D4D29E69-DD5A-422F-B095-F8753B818D5A}"/>
    <cellStyle name="Normal 6" xfId="1482" xr:uid="{5919F845-84BF-46E0-BDDB-FC33DECCC959}"/>
    <cellStyle name="Normal 6 2" xfId="1483" xr:uid="{6840985E-E340-4E4F-A4BE-BBDC5ACB2C65}"/>
    <cellStyle name="Normal 6 3" xfId="1484" xr:uid="{31D0CE84-9498-4A05-9AF3-C8D314C32A85}"/>
    <cellStyle name="Normal 6 4" xfId="1485" xr:uid="{622A77C8-D986-46C5-B1B0-ED8AFE32AB88}"/>
    <cellStyle name="Normal 6 5" xfId="1486" xr:uid="{3EA1FACB-9672-4DC0-AA74-FE1E1A6DC795}"/>
    <cellStyle name="Normal 6 6" xfId="1487" xr:uid="{DDFFC3B5-05A2-4C1A-BF45-55EF113C23A5}"/>
    <cellStyle name="Normal 60" xfId="1488" xr:uid="{C4161C58-B7B9-4E55-9B5D-5D431E8F07D8}"/>
    <cellStyle name="Normal 60 2" xfId="1489" xr:uid="{720B6CB2-8A45-4A7A-AF3D-B98C64EEE468}"/>
    <cellStyle name="Normal 60 3" xfId="1490" xr:uid="{BC420163-6A41-4551-85E4-3C5C121403C7}"/>
    <cellStyle name="Normal 60 3 2" xfId="1491" xr:uid="{37385BF5-AB81-477E-88E5-F59122E2E6CA}"/>
    <cellStyle name="Normal 61" xfId="1492" xr:uid="{82097262-78EF-4B7E-A179-11769C78102F}"/>
    <cellStyle name="Normal 61 2" xfId="1493" xr:uid="{1CC85D07-18B2-41CC-A094-9883C664E2EA}"/>
    <cellStyle name="Normal 62" xfId="1494" xr:uid="{FF7634BB-67D9-45FF-AE70-BC41F961FE94}"/>
    <cellStyle name="Normal 63" xfId="1495" xr:uid="{62D7DE0E-C738-4696-B236-BAD567A73DE9}"/>
    <cellStyle name="Normal 64" xfId="1496" xr:uid="{7F1427C6-DF25-485B-89DC-F17E39A9A74A}"/>
    <cellStyle name="Normal 65" xfId="1497" xr:uid="{6CCA7E13-EA8C-4A8A-8BDA-D6917CB5F82C}"/>
    <cellStyle name="Normal 66" xfId="1498" xr:uid="{935DBE53-343D-4C8A-965D-C04925E8444C}"/>
    <cellStyle name="Normal 67" xfId="1499" xr:uid="{A7DAD272-96E2-4397-8A2D-F8E323D73E6A}"/>
    <cellStyle name="Normal 68" xfId="1500" xr:uid="{216A2593-A3C7-46ED-A4ED-AC1B37D9A24A}"/>
    <cellStyle name="Normal 69" xfId="1501" xr:uid="{F3BE0E7F-7169-4CBA-9C22-43DE19E60CB5}"/>
    <cellStyle name="Normal 7" xfId="1502" xr:uid="{2989CF85-3489-43B0-953C-55F771FED768}"/>
    <cellStyle name="Normal 7 2" xfId="1503" xr:uid="{80E2729D-46B2-4F47-839F-CEC755F7B3BE}"/>
    <cellStyle name="Normal 7 2 2" xfId="1504" xr:uid="{2CD1227C-7DC4-4B66-89CB-35B1D9C1A1CA}"/>
    <cellStyle name="Normal 7 2 2 2" xfId="1505" xr:uid="{F69C1366-6FC8-4486-B5A4-91C122499B17}"/>
    <cellStyle name="Normal 7 3" xfId="1506" xr:uid="{014E013C-4E7F-40CF-AF84-4E5276B0AB69}"/>
    <cellStyle name="Normal 70" xfId="1507" xr:uid="{246C3505-AB35-438C-BC2D-DC0A7837C480}"/>
    <cellStyle name="Normal 71" xfId="1508" xr:uid="{71D859EE-B4FE-4D8F-B5BC-B278013D15AC}"/>
    <cellStyle name="Normal 72" xfId="1509" xr:uid="{B408D785-D791-4C23-8AAB-63EFA915617D}"/>
    <cellStyle name="Normal 73" xfId="1510" xr:uid="{C7F1061C-0771-464F-AA64-663849962592}"/>
    <cellStyle name="Normal 74" xfId="1511" xr:uid="{7775EA02-8CBC-45C7-AAC2-14568A7A3DC5}"/>
    <cellStyle name="Normal 75" xfId="1512" xr:uid="{B95040DC-1479-4026-B26B-A5F2F2601F69}"/>
    <cellStyle name="Normal 76" xfId="1513" xr:uid="{95B1AE0C-03E1-4E5E-8C6D-E706A1129643}"/>
    <cellStyle name="Normal 77" xfId="1514" xr:uid="{A594DDDB-BBF1-418E-A227-B02AAE3E82FB}"/>
    <cellStyle name="Normal 78" xfId="1515" xr:uid="{31788431-64E7-424E-8B31-460DAC91F672}"/>
    <cellStyle name="Normal 79" xfId="1516" xr:uid="{F8C92BE7-C947-4ACB-8C20-F0A4D7536E9F}"/>
    <cellStyle name="Normal 8" xfId="1517" xr:uid="{95CC3D2F-1EB2-4743-A3DF-EF73449036D3}"/>
    <cellStyle name="Normal 8 2" xfId="8" xr:uid="{6CF30F30-BFA8-4A4E-87EA-8C6E6D447224}"/>
    <cellStyle name="Normal 8 2 2" xfId="1518" xr:uid="{06BADD6B-1D49-48E3-B255-4F1066673D5D}"/>
    <cellStyle name="Normal 8 3" xfId="1519" xr:uid="{F6C61FBD-5CDD-4245-99FD-1A698EC3BD39}"/>
    <cellStyle name="Normal 80" xfId="1520" xr:uid="{B7970C04-F975-4DF7-957A-A76BFDBC0189}"/>
    <cellStyle name="Normal 81" xfId="1521" xr:uid="{12447ABD-4CEB-4512-B2B9-FC8DC263C340}"/>
    <cellStyle name="Normal 82" xfId="1522" xr:uid="{B6EF5954-A2B2-451B-B348-67F46EA47732}"/>
    <cellStyle name="Normal 83" xfId="1523" xr:uid="{1E4BAFC4-7FAB-44FE-9B5E-DFE6B26284E7}"/>
    <cellStyle name="Normal 84" xfId="1524" xr:uid="{DD0C4D44-E001-4BD0-829B-656CE926E3D1}"/>
    <cellStyle name="Normal 85" xfId="1525" xr:uid="{E21131AC-318F-4672-AF51-4D09DCD51B26}"/>
    <cellStyle name="Normal 86" xfId="1526" xr:uid="{1DA13983-57D8-47BF-BDCD-E7D17EDD22ED}"/>
    <cellStyle name="Normal 87" xfId="1527" xr:uid="{F07A1B59-9337-46D5-B24F-29E510799B22}"/>
    <cellStyle name="Normal 88" xfId="1528" xr:uid="{F31B1647-FB86-46D0-8245-DF5532B9C3EA}"/>
    <cellStyle name="Normal 89" xfId="1529" xr:uid="{3B321388-59F3-4FF5-8F61-C233CC50CA19}"/>
    <cellStyle name="Normal 9" xfId="1530" xr:uid="{88FC28FA-0AE6-432A-B00A-F7519578FA28}"/>
    <cellStyle name="Normal 9 2" xfId="1531" xr:uid="{9CAE382F-5EF5-4EBF-9F09-5B4768E421A6}"/>
    <cellStyle name="Normal 9 3" xfId="1532" xr:uid="{978FDA1A-4DE2-4F5D-B127-96370E5A6F87}"/>
    <cellStyle name="Normal 9 4" xfId="1533" xr:uid="{23C988A5-CD6D-465B-A314-79D8EB9503EA}"/>
    <cellStyle name="Normal 90" xfId="1534" xr:uid="{2B04700D-E1F5-425B-9179-D1D9F09CCDD9}"/>
    <cellStyle name="Normal 91" xfId="1535" xr:uid="{D6B15A7B-DA3B-4A44-8F95-53E60FD35044}"/>
    <cellStyle name="Normal 92" xfId="1536" xr:uid="{72781E03-BCCF-4E43-8539-17921B4C8888}"/>
    <cellStyle name="Normal 93" xfId="1537" xr:uid="{A22E76E8-1793-4ABE-A873-84DB0781DA22}"/>
    <cellStyle name="Normal 94" xfId="1538" xr:uid="{3302F893-AA5D-4B8C-AC86-F94A9F7B4963}"/>
    <cellStyle name="Normal 95" xfId="1539" xr:uid="{10859ABC-DB4E-49A5-A80E-89539C9913A7}"/>
    <cellStyle name="Normal 96" xfId="1540" xr:uid="{A08355BC-4798-4310-8C82-B8D92D201E44}"/>
    <cellStyle name="Normal 97" xfId="1541" xr:uid="{57427D1E-F191-4010-A653-1A68B76CE7C9}"/>
    <cellStyle name="Normal 97 2" xfId="1542" xr:uid="{4DE0166B-583A-43E0-B80A-AA00F4EEBACF}"/>
    <cellStyle name="Normal 98" xfId="1543" xr:uid="{F359D0B3-12FC-491C-8361-6A6F68A6BE04}"/>
    <cellStyle name="Normal 99" xfId="1544" xr:uid="{8392EE92-2D45-467B-8710-51751D405204}"/>
    <cellStyle name="Normal_Pesquisa no referencial 10 de maio de 2013 2" xfId="5" xr:uid="{6B9F9ED3-7E2A-40BE-9AAB-1511101D3795}"/>
    <cellStyle name="Nota 10" xfId="1545" xr:uid="{05C7B8E6-FFAF-419D-AF12-8BB76F20CAF4}"/>
    <cellStyle name="Nota 11" xfId="1546" xr:uid="{0113E064-793D-415F-A31C-FCE21D730062}"/>
    <cellStyle name="Nota 12" xfId="1547" xr:uid="{6B41C249-AF07-434A-B8BA-7C141D7FB6B1}"/>
    <cellStyle name="Nota 13" xfId="1548" xr:uid="{0361ABBE-E709-47FA-A3A5-F52DF545A587}"/>
    <cellStyle name="Nota 14" xfId="1549" xr:uid="{7861E8E5-6085-4872-AD8C-6B2E93052CB2}"/>
    <cellStyle name="Nota 2" xfId="1550" xr:uid="{3172BC2E-A71D-426A-A55B-D03BEBAAF75E}"/>
    <cellStyle name="Nota 2 2" xfId="1551" xr:uid="{613F32A5-0CE7-4EF4-87B9-0FD539EAEF25}"/>
    <cellStyle name="Nota 2 2 2" xfId="1552" xr:uid="{34AF40CB-3576-4515-B179-873BA9410893}"/>
    <cellStyle name="Nota 2 2 2 2" xfId="1553" xr:uid="{08181733-B89F-4791-A36D-FE2B279BC044}"/>
    <cellStyle name="Nota 2 2 2 2 2" xfId="1554" xr:uid="{F2317328-1FA2-41CD-AF96-F831DE40B3D0}"/>
    <cellStyle name="Nota 2 2 2 2 2 2" xfId="1555" xr:uid="{F4214AFA-B8AC-40A0-AA11-6579E8F1A19A}"/>
    <cellStyle name="Nota 2 2 2 2 3" xfId="1556" xr:uid="{DDEC67BE-0CCA-4951-A7F8-D8C588B751A2}"/>
    <cellStyle name="Nota 2 2 2 2 4" xfId="1557" xr:uid="{F0817797-BA68-4E77-9F71-AC036BC62E66}"/>
    <cellStyle name="Nota 2 2 2 2 5" xfId="1558" xr:uid="{FD2B53A1-8EEE-40FD-894D-C565D181EB93}"/>
    <cellStyle name="Nota 2 2 2 3" xfId="1559" xr:uid="{73DAB968-CB03-455F-A503-CA62507C3BAE}"/>
    <cellStyle name="Nota 2 2 2 3 2" xfId="1560" xr:uid="{DC6E6D71-D4EB-4BCD-9530-3045512BC40C}"/>
    <cellStyle name="Nota 2 2 2 4" xfId="1561" xr:uid="{0F573C9E-AF33-4359-87B0-E88D9897A8BA}"/>
    <cellStyle name="Nota 2 2 2 5" xfId="1562" xr:uid="{22E6FAED-6C4A-40A0-B525-0AEE4693EC82}"/>
    <cellStyle name="Nota 2 2 2 6" xfId="1563" xr:uid="{DFEAB10C-953F-467B-8886-C71E0B29C4B2}"/>
    <cellStyle name="Nota 2 2 3" xfId="1564" xr:uid="{D4525F74-4D08-44CA-8686-C74D80A9E8EF}"/>
    <cellStyle name="Nota 2 2 3 2" xfId="1565" xr:uid="{14EA2D50-41BE-4C7F-A8FC-95BD4E2BAE2E}"/>
    <cellStyle name="Nota 2 2 3 2 2" xfId="1566" xr:uid="{A8CC45B8-EBE4-45BA-911C-B02C1A52C1E1}"/>
    <cellStyle name="Nota 2 2 3 3" xfId="1567" xr:uid="{74943BCB-C64A-4BC3-976B-FDDB33426880}"/>
    <cellStyle name="Nota 2 2 3 4" xfId="1568" xr:uid="{A3717BBC-C31A-4ABD-91FE-2FEC7FDD09B1}"/>
    <cellStyle name="Nota 2 2 3 5" xfId="1569" xr:uid="{FBADC1B2-8BDB-426F-9629-942F6E089586}"/>
    <cellStyle name="Nota 2 2 4" xfId="1570" xr:uid="{41063BE4-BF57-46ED-A429-2735E40A8AAF}"/>
    <cellStyle name="Nota 2 2 4 2" xfId="1571" xr:uid="{93645506-26AE-4377-926E-2EE772F3FF21}"/>
    <cellStyle name="Nota 2 2 5" xfId="1572" xr:uid="{49711FFD-45A6-40C4-8404-B402D291681C}"/>
    <cellStyle name="Nota 2 2 6" xfId="1573" xr:uid="{A4769719-8CA0-467C-BF5D-003BEFC06C85}"/>
    <cellStyle name="Nota 2 2 7" xfId="1574" xr:uid="{066F4561-163F-4467-B570-2A284EB5E4EF}"/>
    <cellStyle name="Nota 2 3" xfId="1575" xr:uid="{E665B2FB-E5EA-4345-98C9-B5B9DA085CA8}"/>
    <cellStyle name="Nota 3" xfId="1576" xr:uid="{2412802F-2E8C-450F-93A3-66F5A3C3C7A1}"/>
    <cellStyle name="Nota 3 2" xfId="1577" xr:uid="{571CE165-B7C6-4454-90A5-D446BD60C6C7}"/>
    <cellStyle name="Nota 3 2 2" xfId="1578" xr:uid="{8F8B8627-C0AD-4DD4-982E-5AABDEC2BD40}"/>
    <cellStyle name="Nota 3 2 2 2" xfId="1579" xr:uid="{CFBB4B46-A9BF-4EF8-A6DF-A94F6FB4FE9F}"/>
    <cellStyle name="Nota 3 2 2 2 2" xfId="1580" xr:uid="{49F792B7-4062-479D-9B87-3741AD5A5925}"/>
    <cellStyle name="Nota 3 2 2 3" xfId="1581" xr:uid="{4B4F9B79-EA38-4AE2-A978-37DF9BBF31E9}"/>
    <cellStyle name="Nota 3 2 2 4" xfId="1582" xr:uid="{5C0DFA9C-EDBC-4D84-BC17-B1FF76473BB3}"/>
    <cellStyle name="Nota 3 2 2 5" xfId="1583" xr:uid="{C4F11820-571C-4363-A047-3EC5BBF204FA}"/>
    <cellStyle name="Nota 3 2 3" xfId="1584" xr:uid="{71744F67-B24F-4896-8672-DFE84610D3F7}"/>
    <cellStyle name="Nota 3 2 3 2" xfId="1585" xr:uid="{3EAC6F4E-270A-4EC8-BD37-8DA2B0778700}"/>
    <cellStyle name="Nota 3 2 4" xfId="1586" xr:uid="{D7741661-8D6E-41AD-8EA4-75C35DF52228}"/>
    <cellStyle name="Nota 3 2 5" xfId="1587" xr:uid="{2EECDA5E-3D42-4EF8-8463-5CC9F64A82FD}"/>
    <cellStyle name="Nota 3 2 6" xfId="1588" xr:uid="{6EDA5FFF-8312-49C6-81BE-0BFBB7F7D703}"/>
    <cellStyle name="Nota 4" xfId="1589" xr:uid="{66B38BA4-A208-4FE6-A02D-A2A11EAC1717}"/>
    <cellStyle name="Nota 4 2" xfId="1590" xr:uid="{339F31AF-2A3A-46A6-81DF-790A3EE78A7C}"/>
    <cellStyle name="Nota 4 2 2" xfId="1591" xr:uid="{CF639D24-D7F3-43CF-9448-172E8D67669F}"/>
    <cellStyle name="Nota 4 2 2 2" xfId="1592" xr:uid="{51547A25-26BF-4112-88B3-8652F2D1C791}"/>
    <cellStyle name="Nota 4 2 2 2 2" xfId="1593" xr:uid="{5363B0C2-FCC3-4C32-9D6D-7FD082A8C0EB}"/>
    <cellStyle name="Nota 4 2 2 3" xfId="1594" xr:uid="{F0326704-0835-49FE-964C-A2A84F61F212}"/>
    <cellStyle name="Nota 4 2 2 4" xfId="1595" xr:uid="{3FE15495-05E6-476D-B1C0-B633C9349CE2}"/>
    <cellStyle name="Nota 4 2 2 5" xfId="1596" xr:uid="{64F05629-798B-485C-B10D-35CFF7DE37E6}"/>
    <cellStyle name="Nota 4 2 3" xfId="1597" xr:uid="{4D9ED18A-1D38-41A8-A9E5-96523FD3B790}"/>
    <cellStyle name="Nota 4 2 3 2" xfId="1598" xr:uid="{F0F2EF80-6B42-4B06-B16C-C96559A9A70F}"/>
    <cellStyle name="Nota 4 2 4" xfId="1599" xr:uid="{8C20F396-A50E-4D5E-B951-DDB5210DA02D}"/>
    <cellStyle name="Nota 4 2 5" xfId="1600" xr:uid="{D0D77924-8A2E-48E0-BF64-E50DB74B92C2}"/>
    <cellStyle name="Nota 4 2 6" xfId="1601" xr:uid="{D63C2AC2-B669-48A6-A96D-FE66494A0019}"/>
    <cellStyle name="Nota 5" xfId="1602" xr:uid="{142B9B2F-1E57-4E78-B252-BC2723024249}"/>
    <cellStyle name="Nota 5 2" xfId="1603" xr:uid="{35DD927E-2811-4417-A1B4-814507536EED}"/>
    <cellStyle name="Nota 5 2 2" xfId="1604" xr:uid="{E3492AE3-D8CE-4409-90C2-06E5A2B85D0A}"/>
    <cellStyle name="Nota 5 2 2 2" xfId="1605" xr:uid="{3600385E-B836-4DE4-BC8E-C5B61346F108}"/>
    <cellStyle name="Nota 5 2 2 2 2" xfId="1606" xr:uid="{302219E7-356D-441D-B715-099C6B5C1334}"/>
    <cellStyle name="Nota 5 2 2 3" xfId="1607" xr:uid="{C2E63CFA-F1B7-430F-9EE0-9D49E2F042B9}"/>
    <cellStyle name="Nota 5 2 2 4" xfId="1608" xr:uid="{A03A9F27-3961-4F01-B357-2547D2CE9168}"/>
    <cellStyle name="Nota 5 2 2 5" xfId="1609" xr:uid="{CE4C44B0-B8CE-45A5-A38B-CE1716F61805}"/>
    <cellStyle name="Nota 5 2 3" xfId="1610" xr:uid="{C9DB5BE8-BF0D-4C00-855A-3910E02C8B75}"/>
    <cellStyle name="Nota 5 2 3 2" xfId="1611" xr:uid="{1CBB1962-01F0-4AFF-A0AD-477D46BB9095}"/>
    <cellStyle name="Nota 5 2 4" xfId="1612" xr:uid="{68D50633-7121-4056-827A-2FD2598F5DB6}"/>
    <cellStyle name="Nota 5 2 5" xfId="1613" xr:uid="{F4F7D220-8AE7-40DB-B9B7-2CDAC022E726}"/>
    <cellStyle name="Nota 5 2 6" xfId="1614" xr:uid="{C9F9C493-7BD5-4E1B-92B4-61A25ACB79CC}"/>
    <cellStyle name="Nota 6" xfId="1615" xr:uid="{BB07AF7A-1874-4517-A0AE-A26E5D6BB3F6}"/>
    <cellStyle name="Nota 7" xfId="1616" xr:uid="{393672DD-A6CE-423E-A5F9-0374A8F3A7BC}"/>
    <cellStyle name="Nota 8" xfId="1617" xr:uid="{6046033D-034D-431E-831B-DFAEEC6497BE}"/>
    <cellStyle name="Nota 9" xfId="1618" xr:uid="{10555EAF-4C9D-48BE-BD62-EDB67DDCBA7F}"/>
    <cellStyle name="Note" xfId="1619" xr:uid="{870ED614-BDFD-49CE-A385-F6B84523DC7A}"/>
    <cellStyle name="Note 2" xfId="1620" xr:uid="{22E1BF86-8288-4218-BAC8-4EBD8B352877}"/>
    <cellStyle name="Note 2 2" xfId="1621" xr:uid="{A19CD44B-5952-4E8A-9ED2-36CFB92C6C4B}"/>
    <cellStyle name="Note 2 2 2" xfId="1622" xr:uid="{F83788F2-6FAB-4385-8769-25E8582C280E}"/>
    <cellStyle name="Note 2 3" xfId="1623" xr:uid="{0C3DB000-58AA-46BA-A8CE-84FEF2FC1140}"/>
    <cellStyle name="Note 2 4" xfId="1624" xr:uid="{38DCC09B-DB64-4C30-9539-D6C68F77AF54}"/>
    <cellStyle name="Note 2 5" xfId="1625" xr:uid="{A7A5423C-A9DF-4DFB-B104-A6748CBAAF75}"/>
    <cellStyle name="Note 2 6" xfId="1626" xr:uid="{E8C0E9F1-E961-480F-BE61-E48BAE27F0F1}"/>
    <cellStyle name="Note 3" xfId="1627" xr:uid="{2931C8BF-FE08-4EA0-BE8A-5B1A87A4A79B}"/>
    <cellStyle name="Note 3 2" xfId="1628" xr:uid="{D8AFFB9E-4401-4787-9D9F-0F1746FDD028}"/>
    <cellStyle name="Note 4" xfId="1629" xr:uid="{2DFD96B7-F744-47E0-BADB-475A59566F44}"/>
    <cellStyle name="Note 5" xfId="1630" xr:uid="{734FC242-EA00-4C35-BC20-E5EF9367107C}"/>
    <cellStyle name="Note 6" xfId="1631" xr:uid="{8847A4F8-2209-4F3C-BDFE-8FAB602A4B15}"/>
    <cellStyle name="Note 7" xfId="1632" xr:uid="{4534010B-7758-4564-BA5F-85395DFA00A9}"/>
    <cellStyle name="Numeração" xfId="1633" xr:uid="{A124B6ED-FCDC-4864-8233-30303A7C002F}"/>
    <cellStyle name="Output" xfId="1634" xr:uid="{0F13D7B9-4602-4F6A-8177-303A174059E6}"/>
    <cellStyle name="Output 2" xfId="1635" xr:uid="{E4C1E50F-D6AC-46D9-A613-2D3EAA27C0B4}"/>
    <cellStyle name="Output 2 2" xfId="1636" xr:uid="{6DDCBC86-FD82-4D21-BE8D-DE819D9B2585}"/>
    <cellStyle name="Output 2 2 2" xfId="1637" xr:uid="{E90A5758-5DB6-46FF-B7BB-690FE10EDE99}"/>
    <cellStyle name="Output 2 3" xfId="1638" xr:uid="{50471DA0-1BC3-40CB-B4E1-818B7E67450C}"/>
    <cellStyle name="Output 2 4" xfId="1639" xr:uid="{51E6B82E-D80A-4C6D-9AD6-CA83114C470F}"/>
    <cellStyle name="Output 2 5" xfId="1640" xr:uid="{FFF2ADA7-460A-4A93-92D5-C6B3FB9800B4}"/>
    <cellStyle name="Output 3" xfId="1641" xr:uid="{1D03D285-9D77-4AE1-91FC-1364A099D529}"/>
    <cellStyle name="Output 3 2" xfId="1642" xr:uid="{69842740-1892-455D-82A6-7E461D28A474}"/>
    <cellStyle name="Output 4" xfId="1643" xr:uid="{B40E4EDB-53F2-487F-B588-6DF90320FB41}"/>
    <cellStyle name="Output 5" xfId="1644" xr:uid="{2B0E2BDC-BD58-4B73-A379-A5F87A02A564}"/>
    <cellStyle name="Output 6" xfId="1645" xr:uid="{5832645C-1703-4A76-B2AB-EE43A84CE117}"/>
    <cellStyle name="Output 7" xfId="1646" xr:uid="{72AE66AD-9063-4A41-BF07-D2FB13D1ABD9}"/>
    <cellStyle name="Percent" xfId="1647" xr:uid="{09897BB8-96E0-4D59-8E95-7E12C1AABE33}"/>
    <cellStyle name="Percent [2]" xfId="1648" xr:uid="{4DCB9633-A2BD-4344-8647-C70639CBD76A}"/>
    <cellStyle name="Percent [2] 2" xfId="1649" xr:uid="{31C8BB34-2494-41B4-91DC-59B711D22B27}"/>
    <cellStyle name="Percent [2] 3" xfId="1650" xr:uid="{7E4E46AA-8F8F-4A4E-8A76-0803072E2BA7}"/>
    <cellStyle name="Percent [2] 4" xfId="1651" xr:uid="{FDC09FA0-7516-44CC-81BC-706718EA2F82}"/>
    <cellStyle name="Percent [2] 5" xfId="1652" xr:uid="{6E38F987-B59A-4ED7-93A4-0C7E6F51AFCE}"/>
    <cellStyle name="Percent [2] 6" xfId="1653" xr:uid="{6B7102D8-EC66-4CAD-90D4-2949A6D0186B}"/>
    <cellStyle name="Percent 2" xfId="1654" xr:uid="{395D586A-3D17-494E-B648-6D449BEEE961}"/>
    <cellStyle name="Percent 2 10" xfId="1655" xr:uid="{1421FEE4-D518-4DD7-A5CB-7A738B3B4610}"/>
    <cellStyle name="Percent 2 10 2" xfId="1656" xr:uid="{635277A0-77E1-49F8-B7F2-A110A2B078C5}"/>
    <cellStyle name="Percent 2 11" xfId="1657" xr:uid="{243B0BE3-659A-4341-BE48-3A69EB3783F3}"/>
    <cellStyle name="Percent 2 11 2" xfId="1658" xr:uid="{2083E701-B5EF-4F0E-86EE-0E68DEE71080}"/>
    <cellStyle name="Percent 2 12" xfId="1659" xr:uid="{397E4031-C190-43FD-8E3E-4FAF89A669AD}"/>
    <cellStyle name="Percent 2 12 2" xfId="1660" xr:uid="{1B134272-5FCB-45A8-912E-8573AB874F08}"/>
    <cellStyle name="Percent 2 13" xfId="1661" xr:uid="{EF01E131-CF5B-471E-8F46-6EA164052FA8}"/>
    <cellStyle name="Percent 2 13 2" xfId="1662" xr:uid="{8AC8700B-66DE-49F3-A58A-B4C2318C82CA}"/>
    <cellStyle name="Percent 2 14" xfId="1663" xr:uid="{011DBBA1-5E39-4655-85BA-4872A16A2C9B}"/>
    <cellStyle name="Percent 2 14 2" xfId="1664" xr:uid="{E73D6CF9-04D3-473C-814F-A1399BDD6AAD}"/>
    <cellStyle name="Percent 2 15" xfId="1665" xr:uid="{190A90FC-71DB-49BF-B16B-8CF6F4ACF7BD}"/>
    <cellStyle name="Percent 2 15 2" xfId="1666" xr:uid="{2078A950-3A5E-4D02-86BC-ED496A9759A5}"/>
    <cellStyle name="Percent 2 16" xfId="1667" xr:uid="{F013CE82-0BA3-42F1-BA87-C9B259D69681}"/>
    <cellStyle name="Percent 2 16 2" xfId="1668" xr:uid="{E7EF2640-C1D3-4F73-9B41-3BE77A942432}"/>
    <cellStyle name="Percent 2 17" xfId="1669" xr:uid="{B5149863-993E-447A-A29C-8C28A441F076}"/>
    <cellStyle name="Percent 2 17 2" xfId="1670" xr:uid="{E6B8DE81-7762-4E7F-9FEA-DE4222F9FCD4}"/>
    <cellStyle name="Percent 2 18" xfId="1671" xr:uid="{4174C3BD-0305-465F-A54F-45D522D69CC3}"/>
    <cellStyle name="Percent 2 18 2" xfId="1672" xr:uid="{FACD3638-3EC1-4A55-8827-351EEAD78140}"/>
    <cellStyle name="Percent 2 19" xfId="1673" xr:uid="{E8FF6F70-E0CD-4005-953D-7D8140F3052E}"/>
    <cellStyle name="Percent 2 19 2" xfId="1674" xr:uid="{B047B209-0CEC-49FB-9F16-AC72477E2CA7}"/>
    <cellStyle name="Percent 2 2" xfId="1675" xr:uid="{9BE36498-9274-40D7-99FC-5DE6D4F924B6}"/>
    <cellStyle name="Percent 2 2 2" xfId="1676" xr:uid="{BFA50BB8-949D-4CF4-B83C-DA4F50045E60}"/>
    <cellStyle name="Percent 2 20" xfId="1677" xr:uid="{DF4D8941-4B36-47DD-ACA7-B35B62AD2BC0}"/>
    <cellStyle name="Percent 2 20 2" xfId="1678" xr:uid="{A6B879BC-5E5B-42F7-B3EB-9AFC216D34A6}"/>
    <cellStyle name="Percent 2 21" xfId="1679" xr:uid="{5C8D15D3-12B5-4855-A979-9507CE5DEBE8}"/>
    <cellStyle name="Percent 2 21 2" xfId="1680" xr:uid="{5353AFE0-9958-4312-91B1-95A4040AC054}"/>
    <cellStyle name="Percent 2 22" xfId="1681" xr:uid="{BC229945-E1BF-4B46-8581-C14463B58E47}"/>
    <cellStyle name="Percent 2 22 2" xfId="1682" xr:uid="{508DBEA4-3FB7-4FE2-A157-6173B9A98CAE}"/>
    <cellStyle name="Percent 2 23" xfId="1683" xr:uid="{C9566BC7-7CDC-4BAA-9A98-EB68DC8793B6}"/>
    <cellStyle name="Percent 2 23 2" xfId="1684" xr:uid="{E4DD00A5-0425-46BC-AB11-9DA5BA2C9A7F}"/>
    <cellStyle name="Percent 2 24" xfId="1685" xr:uid="{2411372A-6E40-44D4-A5E0-BB0EF04AD538}"/>
    <cellStyle name="Percent 2 24 2" xfId="1686" xr:uid="{E7CBDA0F-F0A3-4EB7-8961-82BA77AC4A62}"/>
    <cellStyle name="Percent 2 25" xfId="1687" xr:uid="{E931A7C8-3FD5-4C78-85A4-D764728BA35C}"/>
    <cellStyle name="Percent 2 25 2" xfId="1688" xr:uid="{06BC147A-2857-4473-9810-CE1E40FFFD47}"/>
    <cellStyle name="Percent 2 26" xfId="1689" xr:uid="{81DC1590-A865-44EB-9ACF-C6A645892BE8}"/>
    <cellStyle name="Percent 2 26 2" xfId="1690" xr:uid="{D7CD7C0A-6577-41BD-8576-F9C12CAABA03}"/>
    <cellStyle name="Percent 2 27" xfId="1691" xr:uid="{CF6F9AA8-C3DE-47EA-B0C2-9892DFA523FE}"/>
    <cellStyle name="Percent 2 27 2" xfId="1692" xr:uid="{8BEFC034-98BD-47B3-AE1B-ECF318658B94}"/>
    <cellStyle name="Percent 2 28" xfId="1693" xr:uid="{E89A566F-C101-45A2-A6E1-97A71FB97A37}"/>
    <cellStyle name="Percent 2 28 2" xfId="1694" xr:uid="{DEE1C8AA-B255-4069-94F8-12C236BD7218}"/>
    <cellStyle name="Percent 2 29" xfId="1695" xr:uid="{91C45AA6-9034-4787-8A8F-80825B91FC1C}"/>
    <cellStyle name="Percent 2 29 2" xfId="1696" xr:uid="{31E3613C-5938-4760-BFBE-B7E4D2600111}"/>
    <cellStyle name="Percent 2 3" xfId="1697" xr:uid="{243989AC-6881-42B7-A703-803D0549006C}"/>
    <cellStyle name="Percent 2 3 2" xfId="1698" xr:uid="{5C772621-2515-4042-A7AA-739EAE469292}"/>
    <cellStyle name="Percent 2 30" xfId="1699" xr:uid="{8DE11138-757C-4979-9C72-76549EA9B1B7}"/>
    <cellStyle name="Percent 2 30 2" xfId="1700" xr:uid="{8AD27179-2755-40E3-8BC5-FB1A43ED5B13}"/>
    <cellStyle name="Percent 2 31" xfId="1701" xr:uid="{724316D2-FA4F-45F9-8471-FA8AFC33E1F4}"/>
    <cellStyle name="Percent 2 31 2" xfId="1702" xr:uid="{03E8722F-0361-4E2D-92C5-1CF7ADD2E40C}"/>
    <cellStyle name="Percent 2 32" xfId="1703" xr:uid="{EFFE7B0B-6447-4EBD-8A07-D3DE55F73283}"/>
    <cellStyle name="Percent 2 32 2" xfId="1704" xr:uid="{B005B9CB-5702-44E1-87C2-3A0B9B769AD8}"/>
    <cellStyle name="Percent 2 33" xfId="1705" xr:uid="{7CFDCC4E-8D42-4D25-AE02-20B90C65CC8A}"/>
    <cellStyle name="Percent 2 33 2" xfId="1706" xr:uid="{7E38C758-3F7E-4965-BC36-97B2E2380415}"/>
    <cellStyle name="Percent 2 34" xfId="1707" xr:uid="{95F2AFEE-7681-4EF2-B991-D59C342C4F71}"/>
    <cellStyle name="Percent 2 34 2" xfId="1708" xr:uid="{6CD9D64E-E834-47D7-885D-75E5435C5C91}"/>
    <cellStyle name="Percent 2 35" xfId="1709" xr:uid="{0B4A6E18-29DA-42DE-B3C4-C4E9FBB2D8A6}"/>
    <cellStyle name="Percent 2 35 2" xfId="1710" xr:uid="{9E67DD50-9E4C-40E8-A489-A75574575106}"/>
    <cellStyle name="Percent 2 36" xfId="1711" xr:uid="{57446A85-95BA-4CFD-98C4-0FC2F3FDD316}"/>
    <cellStyle name="Percent 2 36 2" xfId="1712" xr:uid="{1953A4CE-0764-4855-B035-78F065B923B6}"/>
    <cellStyle name="Percent 2 37" xfId="1713" xr:uid="{74453D99-1A80-4A7C-8204-E17E3A2784E8}"/>
    <cellStyle name="Percent 2 37 2" xfId="1714" xr:uid="{AB27C968-96A0-4D84-8493-71939878082E}"/>
    <cellStyle name="Percent 2 38" xfId="1715" xr:uid="{64535A92-47DA-45A9-9728-F02A9CA4A829}"/>
    <cellStyle name="Percent 2 38 2" xfId="1716" xr:uid="{5C8DABA6-82E6-458F-B44A-5CF9B122C19F}"/>
    <cellStyle name="Percent 2 39" xfId="1717" xr:uid="{E3EFAD93-1743-4A4F-A702-6512FCA014A7}"/>
    <cellStyle name="Percent 2 39 2" xfId="1718" xr:uid="{8330E923-CE75-4D43-A901-57E13E5AB5A9}"/>
    <cellStyle name="Percent 2 4" xfId="1719" xr:uid="{3C7B3412-9E44-455E-A81F-6B03CCAE9938}"/>
    <cellStyle name="Percent 2 4 2" xfId="1720" xr:uid="{1307CB1B-E6E9-4621-AD86-4594EA9C7677}"/>
    <cellStyle name="Percent 2 40" xfId="1721" xr:uid="{0D490B25-C233-4A36-8DD8-9EAA1540A1B8}"/>
    <cellStyle name="Percent 2 40 2" xfId="1722" xr:uid="{C51BAA69-DC51-4B17-9814-907C1DE3BCC0}"/>
    <cellStyle name="Percent 2 41" xfId="1723" xr:uid="{CF49952B-E966-4D73-B214-1A64B73B8F2E}"/>
    <cellStyle name="Percent 2 41 2" xfId="1724" xr:uid="{ED937A51-917C-40A1-AF2F-B948ED0AA933}"/>
    <cellStyle name="Percent 2 42" xfId="1725" xr:uid="{6D788B04-C559-426F-BEE1-5F96EAC29353}"/>
    <cellStyle name="Percent 2 42 2" xfId="1726" xr:uid="{FF8A213A-F9DB-4801-9234-81CB7686C69C}"/>
    <cellStyle name="Percent 2 43" xfId="1727" xr:uid="{AAE4AF12-28F9-499A-A0AB-1E1EC20D8E59}"/>
    <cellStyle name="Percent 2 43 2" xfId="1728" xr:uid="{0BF9B4D4-0D74-466A-9E48-F352F08B2CBE}"/>
    <cellStyle name="Percent 2 44" xfId="1729" xr:uid="{D03DFDC3-C1A0-489F-A11E-AD3E644E7F22}"/>
    <cellStyle name="Percent 2 44 2" xfId="1730" xr:uid="{666D9AFF-E95F-4FEA-A02B-D9D51401F9F1}"/>
    <cellStyle name="Percent 2 45" xfId="1731" xr:uid="{64726B48-CB19-4ADE-9D8E-88AEFCD5B062}"/>
    <cellStyle name="Percent 2 45 2" xfId="1732" xr:uid="{6EAA9B2E-DA59-491C-9096-646AC90CD43F}"/>
    <cellStyle name="Percent 2 46" xfId="1733" xr:uid="{C68EA446-19EF-4C2C-8D6C-A93846402086}"/>
    <cellStyle name="Percent 2 46 2" xfId="1734" xr:uid="{F5E5629E-FAA6-41DB-9BB5-6B31D0C55B1C}"/>
    <cellStyle name="Percent 2 47" xfId="1735" xr:uid="{4093BC01-35CB-4488-85A8-43EE8F3083A0}"/>
    <cellStyle name="Percent 2 47 2" xfId="1736" xr:uid="{1A5A34EC-BE33-4ED3-8750-1E9FD8F25924}"/>
    <cellStyle name="Percent 2 48" xfId="1737" xr:uid="{DDE07321-10F2-466B-B247-A33F4197FCE7}"/>
    <cellStyle name="Percent 2 48 2" xfId="1738" xr:uid="{B4A8E9DC-7AF8-4A33-8DFF-515BC9794D66}"/>
    <cellStyle name="Percent 2 49" xfId="1739" xr:uid="{F0415A3B-D5FA-409A-B6B3-2C3CF8A6C811}"/>
    <cellStyle name="Percent 2 49 2" xfId="1740" xr:uid="{A80D45EB-92BD-404E-BD7E-4C89993FDDA2}"/>
    <cellStyle name="Percent 2 5" xfId="1741" xr:uid="{D5CD59A3-7C2E-484F-9DA9-64066FAE6A4E}"/>
    <cellStyle name="Percent 2 5 2" xfId="1742" xr:uid="{2CB147E4-A1C2-4841-9700-5B7A9DCDCA15}"/>
    <cellStyle name="Percent 2 50" xfId="1743" xr:uid="{4DF16A43-3F68-4281-9D85-00A8933099EA}"/>
    <cellStyle name="Percent 2 50 2" xfId="1744" xr:uid="{410EA1CF-C25D-4AB1-9150-5D3D7D8F2BF7}"/>
    <cellStyle name="Percent 2 51" xfId="1745" xr:uid="{4E73BA79-384A-48F8-8285-4D78F93E6AC6}"/>
    <cellStyle name="Percent 2 51 2" xfId="1746" xr:uid="{F598722D-1C6C-427C-964C-ECC2E0F3E44A}"/>
    <cellStyle name="Percent 2 52" xfId="1747" xr:uid="{545536BD-1723-4F87-BA50-08C855D2A46E}"/>
    <cellStyle name="Percent 2 52 2" xfId="1748" xr:uid="{AF1E8639-29A9-4739-8EED-CF60DB712A27}"/>
    <cellStyle name="Percent 2 53" xfId="1749" xr:uid="{18039274-9A43-4D69-9A10-684AFE51FD52}"/>
    <cellStyle name="Percent 2 53 2" xfId="1750" xr:uid="{4168AE03-FA60-43CE-A887-9A557C667D2A}"/>
    <cellStyle name="Percent 2 54" xfId="1751" xr:uid="{1000B07A-7E2D-4605-B23A-BA54F9973AE5}"/>
    <cellStyle name="Percent 2 54 2" xfId="1752" xr:uid="{6202CCB2-A061-42DA-B57B-B349B88903EE}"/>
    <cellStyle name="Percent 2 55" xfId="1753" xr:uid="{A258230D-EBDC-449E-AD45-4C891AF30497}"/>
    <cellStyle name="Percent 2 55 2" xfId="1754" xr:uid="{25492A99-8B3D-4A93-BC19-2F82D4448C10}"/>
    <cellStyle name="Percent 2 56" xfId="1755" xr:uid="{DB9DA551-2444-4B79-97C0-2B8E1D5EC25E}"/>
    <cellStyle name="Percent 2 56 2" xfId="1756" xr:uid="{5F40CB5C-A58A-4FDE-95F1-E991C0EF94BA}"/>
    <cellStyle name="Percent 2 57" xfId="1757" xr:uid="{2B6043B3-5F44-4427-BD5F-DBFB52811ACA}"/>
    <cellStyle name="Percent 2 57 2" xfId="1758" xr:uid="{3F7FAD79-DF45-42D1-A85F-99243D6AA72E}"/>
    <cellStyle name="Percent 2 58" xfId="1759" xr:uid="{673FADDB-3BB1-4A3E-AFC8-488238631BD0}"/>
    <cellStyle name="Percent 2 58 2" xfId="1760" xr:uid="{CA5FE708-16CA-42DF-8E15-BD6DCB03D66D}"/>
    <cellStyle name="Percent 2 59" xfId="1761" xr:uid="{7AC4E275-9F23-490E-9E81-5064D344F828}"/>
    <cellStyle name="Percent 2 59 2" xfId="1762" xr:uid="{169E43A3-18A9-49F2-BBD0-DF50ABDD7676}"/>
    <cellStyle name="Percent 2 6" xfId="1763" xr:uid="{DA558583-8BF4-450D-BA5C-68CBEEB7E819}"/>
    <cellStyle name="Percent 2 6 2" xfId="1764" xr:uid="{06CD1FBF-5B1E-45CE-BE35-1431FF5BC5A5}"/>
    <cellStyle name="Percent 2 60" xfId="1765" xr:uid="{A22EFE81-BC25-44C4-A691-0BD039E668C0}"/>
    <cellStyle name="Percent 2 60 2" xfId="1766" xr:uid="{EBBBF0D8-6D7E-434D-A87A-3F3E3C3A6ADA}"/>
    <cellStyle name="Percent 2 61" xfId="1767" xr:uid="{29F00ED5-1FE1-4E5C-BB32-4712BF9CB631}"/>
    <cellStyle name="Percent 2 61 2" xfId="1768" xr:uid="{4CD184EE-F9B8-4945-A572-7FD3A31BA11A}"/>
    <cellStyle name="Percent 2 62" xfId="1769" xr:uid="{818DFB5C-EA3D-446B-9228-050C56C6C10F}"/>
    <cellStyle name="Percent 2 62 2" xfId="1770" xr:uid="{B187C983-B4B2-4AC5-A6B7-41CB9D0DDA90}"/>
    <cellStyle name="Percent 2 63" xfId="1771" xr:uid="{91CFF392-8BF5-4DC5-A246-A45287E63210}"/>
    <cellStyle name="Percent 2 63 2" xfId="1772" xr:uid="{24B31F62-8283-4056-9513-7D20A80D2F5C}"/>
    <cellStyle name="Percent 2 64" xfId="1773" xr:uid="{2A2D8C73-46B2-494B-8BD2-C584BB403653}"/>
    <cellStyle name="Percent 2 64 2" xfId="1774" xr:uid="{C39701E0-C940-42B3-8652-13CD83306434}"/>
    <cellStyle name="Percent 2 65" xfId="1775" xr:uid="{33A6C94D-7465-4E92-BADC-1048C880A7CB}"/>
    <cellStyle name="Percent 2 65 2" xfId="1776" xr:uid="{152A31F7-980D-4413-A1F8-DD68EEB6E53F}"/>
    <cellStyle name="Percent 2 66" xfId="1777" xr:uid="{49DCC052-9C6D-4CA2-88C1-2F91D22251A8}"/>
    <cellStyle name="Percent 2 66 2" xfId="1778" xr:uid="{C9C34D2C-3800-4D25-BF93-DFAE6D4ABF95}"/>
    <cellStyle name="Percent 2 67" xfId="1779" xr:uid="{53086B5B-0B93-42E0-AF3F-ED7D100F3056}"/>
    <cellStyle name="Percent 2 67 2" xfId="1780" xr:uid="{A4C51529-A5FA-4B62-A08B-8C749C6D80E9}"/>
    <cellStyle name="Percent 2 68" xfId="1781" xr:uid="{EFD6D745-3398-4C27-84FF-2F84ACEAB4A8}"/>
    <cellStyle name="Percent 2 68 2" xfId="1782" xr:uid="{B62CD383-8354-47F0-BB1A-02F2B7438947}"/>
    <cellStyle name="Percent 2 69" xfId="1783" xr:uid="{7482628C-F76F-40B4-A596-2B40D47764C0}"/>
    <cellStyle name="Percent 2 69 2" xfId="1784" xr:uid="{F1946F0E-F6ED-4232-8BDC-07A9D6C81BB0}"/>
    <cellStyle name="Percent 2 7" xfId="1785" xr:uid="{4B449F5A-E0B0-426B-9A4E-381A30491A22}"/>
    <cellStyle name="Percent 2 7 2" xfId="1786" xr:uid="{F6554FB4-64BC-4520-A43B-0462B2A69CBA}"/>
    <cellStyle name="Percent 2 70" xfId="1787" xr:uid="{85177F5C-9A0F-486E-A1B5-9C29940E9B68}"/>
    <cellStyle name="Percent 2 70 2" xfId="1788" xr:uid="{BBA68400-254D-40D0-BF96-917AFA107542}"/>
    <cellStyle name="Percent 2 71" xfId="1789" xr:uid="{A25AC666-B520-4890-B850-024EE888CE49}"/>
    <cellStyle name="Percent 2 71 2" xfId="1790" xr:uid="{9357AA6C-2386-4776-85ED-6B6C2791E027}"/>
    <cellStyle name="Percent 2 72" xfId="1791" xr:uid="{F4DA5849-864A-425F-B3AC-6C311F56BA3F}"/>
    <cellStyle name="Percent 2 72 2" xfId="1792" xr:uid="{C81D88C6-48D0-483D-99F6-69D2CCE63E46}"/>
    <cellStyle name="Percent 2 73" xfId="1793" xr:uid="{FDD56F32-6690-48FA-BA38-084720C3AB9D}"/>
    <cellStyle name="Percent 2 73 2" xfId="1794" xr:uid="{E28E3968-8297-4F95-AB94-ACE1BD763124}"/>
    <cellStyle name="Percent 2 74" xfId="1795" xr:uid="{3A957BE5-8DDD-4A71-8C23-1F684C9EAFF5}"/>
    <cellStyle name="Percent 2 74 2" xfId="1796" xr:uid="{88D4D062-9CF9-4632-9A53-A409F4F2A667}"/>
    <cellStyle name="Percent 2 75" xfId="1797" xr:uid="{9EA51C6D-9347-408E-AC1F-60B868023E67}"/>
    <cellStyle name="Percent 2 75 2" xfId="1798" xr:uid="{8E8A05AF-FD1B-4224-AB65-8D66304466A1}"/>
    <cellStyle name="Percent 2 76" xfId="1799" xr:uid="{7D7A8E2F-C098-4902-ADF1-7C8DEDA48A3A}"/>
    <cellStyle name="Percent 2 76 2" xfId="1800" xr:uid="{D8C9DD67-A933-4311-8D2A-BAF82F272284}"/>
    <cellStyle name="Percent 2 77" xfId="1801" xr:uid="{A65100DA-A3FE-40C8-82DB-C69869049E58}"/>
    <cellStyle name="Percent 2 77 2" xfId="1802" xr:uid="{0EA92B6A-9D0A-471F-93EE-84174DB8A31E}"/>
    <cellStyle name="Percent 2 78" xfId="1803" xr:uid="{C2D774B9-717E-4216-AF2F-FC42CB8EA117}"/>
    <cellStyle name="Percent 2 78 2" xfId="1804" xr:uid="{859E44B7-BAB2-4720-B3E9-92A5A3F4DE3F}"/>
    <cellStyle name="Percent 2 79" xfId="1805" xr:uid="{9776CA83-A251-412D-AB18-2480655AE118}"/>
    <cellStyle name="Percent 2 8" xfId="1806" xr:uid="{161C5C46-0251-4F55-BF43-5CA419AAD9A1}"/>
    <cellStyle name="Percent 2 8 2" xfId="1807" xr:uid="{8C1CFDDE-1E81-4320-9B72-F4FBBCDD3658}"/>
    <cellStyle name="Percent 2 9" xfId="1808" xr:uid="{C9B22998-1685-4EBB-A525-01AC1E7B7C6E}"/>
    <cellStyle name="Percent 2 9 2" xfId="1809" xr:uid="{781A44C4-5342-4914-BB0F-65F8489B1D1F}"/>
    <cellStyle name="Percent_Custo de Mão de Obra Direta" xfId="1810" xr:uid="{5FCED432-4BA4-4D37-9D77-C1AAB62A0C4F}"/>
    <cellStyle name="Percentual" xfId="1811" xr:uid="{6D1A5E51-3448-4E3D-BD73-CD3C216103E1}"/>
    <cellStyle name="Percentual 2" xfId="1812" xr:uid="{F9AC51B3-3FC2-42F8-8623-F8A1E3C24855}"/>
    <cellStyle name="Percentual 2 2" xfId="1813" xr:uid="{1E9C7475-35AD-46CF-B2C9-D50516D8AE71}"/>
    <cellStyle name="Percentual 2 3" xfId="1814" xr:uid="{6983C357-E4CA-4493-9E17-885DC39D159D}"/>
    <cellStyle name="Percentual 2 4" xfId="1815" xr:uid="{31539366-E58F-482B-9EF5-BA30A4EEAB21}"/>
    <cellStyle name="Percentual 2 5" xfId="1816" xr:uid="{3CF152AC-A789-4B77-A203-5CAE922E1335}"/>
    <cellStyle name="PLANILHA" xfId="1817" xr:uid="{DD9F8E53-E6FA-43F6-8EA9-B6DF8ED3372E}"/>
    <cellStyle name="PLANILHA 2" xfId="1818" xr:uid="{D09AE6BB-0933-45B4-AD1C-B9EAB5E2BF6C}"/>
    <cellStyle name="Ponto" xfId="1819" xr:uid="{F540801D-CBA6-422E-99A6-2263AF2066A3}"/>
    <cellStyle name="Ponto 2" xfId="1820" xr:uid="{1CF498CC-BB6A-4FD9-9EB7-1C9D05898E29}"/>
    <cellStyle name="Ponto 2 2" xfId="1821" xr:uid="{418F55BE-DDDC-4FE7-8F38-52325B6FB7EC}"/>
    <cellStyle name="Ponto 2 3" xfId="1822" xr:uid="{3DF0CA6B-CC41-4E25-8E29-6FAAA9E503A3}"/>
    <cellStyle name="Ponto 2 4" xfId="1823" xr:uid="{C2360742-7D76-4296-A409-465F1102E759}"/>
    <cellStyle name="Ponto 2 5" xfId="1824" xr:uid="{A71F443F-9380-4967-AF83-3A45530213CC}"/>
    <cellStyle name="Porcentagem" xfId="1" builtinId="5"/>
    <cellStyle name="Porcentagem 10" xfId="1825" xr:uid="{A10D2ABE-8E75-4174-B5A9-BE51D2FC1DC6}"/>
    <cellStyle name="Porcentagem 11" xfId="1826" xr:uid="{74B8A525-261B-4CE1-8452-733D5D57E6A3}"/>
    <cellStyle name="Porcentagem 12" xfId="1827" xr:uid="{E188EBAF-A958-4F2E-A990-D6E74B65E318}"/>
    <cellStyle name="Porcentagem 13" xfId="1828" xr:uid="{485577B2-BB99-4845-8B4B-A1DCB66DA23B}"/>
    <cellStyle name="Porcentagem 14" xfId="1829" xr:uid="{707BD2BB-E2B1-46B1-BC2D-B748B7CA7B34}"/>
    <cellStyle name="Porcentagem 15" xfId="1830" xr:uid="{9F48227D-3171-4672-82BB-23949B85A2B0}"/>
    <cellStyle name="Porcentagem 16" xfId="1831" xr:uid="{89B4B28E-D56A-47A0-8903-D0B681DC927C}"/>
    <cellStyle name="Porcentagem 17" xfId="1832" xr:uid="{C9BC2CFF-96EC-4ABF-945B-45C9E8C4E51B}"/>
    <cellStyle name="Porcentagem 18" xfId="1833" xr:uid="{A8A79182-92B0-45AA-B68D-39CCBEDADA8C}"/>
    <cellStyle name="Porcentagem 19" xfId="1834" xr:uid="{6E9A24F1-BC93-482D-8F63-BD265B1098F7}"/>
    <cellStyle name="Porcentagem 2" xfId="14" xr:uid="{BA243DD4-CC2C-43A4-BC1D-2A243B034861}"/>
    <cellStyle name="Porcentagem 2 10" xfId="1835" xr:uid="{84F4CFE1-E053-4A6F-8AEF-F2D2724732B7}"/>
    <cellStyle name="Porcentagem 2 2" xfId="1836" xr:uid="{6CA19723-78CE-4C12-A7EE-37470EFAFE94}"/>
    <cellStyle name="Porcentagem 2 2 2" xfId="1837" xr:uid="{707F78C2-B386-4E66-B3EC-D03459926CCD}"/>
    <cellStyle name="Porcentagem 2 2 2 2" xfId="1838" xr:uid="{C3386B07-D69C-426F-A5C0-BEEC56C2EFD4}"/>
    <cellStyle name="Porcentagem 2 2 2 2 2" xfId="1839" xr:uid="{95BB766C-7555-49E4-AC59-C8D8D1AC052E}"/>
    <cellStyle name="Porcentagem 2 2 2 2 2 2" xfId="1840" xr:uid="{CEF141A4-7760-4FC0-A8C0-A07855516FAB}"/>
    <cellStyle name="Porcentagem 2 2 2 2 3" xfId="1841" xr:uid="{7A11D453-53A7-4351-8EA1-BF39E4A71A51}"/>
    <cellStyle name="Porcentagem 2 2 2 2 4" xfId="1842" xr:uid="{DEA638F3-7523-467D-B90F-32BBB1C6B3EF}"/>
    <cellStyle name="Porcentagem 2 2 2 3" xfId="1843" xr:uid="{DB42FF71-F732-4D93-93EC-81BD25C296B8}"/>
    <cellStyle name="Porcentagem 2 2 2 4" xfId="1844" xr:uid="{1C193549-0B31-4001-BE82-34D0B5BDF4B0}"/>
    <cellStyle name="Porcentagem 2 2 2 5" xfId="1845" xr:uid="{010CD241-2901-4C34-92BF-3581CFE02C4A}"/>
    <cellStyle name="Porcentagem 2 2 3" xfId="1846" xr:uid="{434D958B-1FA9-4FE2-8097-19FF85646D02}"/>
    <cellStyle name="Porcentagem 2 2 4" xfId="1847" xr:uid="{82B35763-8C6F-4F5A-A257-395770AC0381}"/>
    <cellStyle name="Porcentagem 2 2 5" xfId="1848" xr:uid="{8C829430-413D-4C2E-9148-6E97E2A7782B}"/>
    <cellStyle name="Porcentagem 2 27" xfId="1849" xr:uid="{76A49F6C-E11E-4ED1-B9EF-45580F8BB6B8}"/>
    <cellStyle name="Porcentagem 2 3" xfId="1850" xr:uid="{DCACFA45-7657-4E40-A0A3-568128492282}"/>
    <cellStyle name="Porcentagem 2 4" xfId="1851" xr:uid="{2ED08BE8-AAFA-4E2C-9198-EFD90BBF6BE1}"/>
    <cellStyle name="Porcentagem 2 5" xfId="1852" xr:uid="{A9957E5F-63F3-46AA-8B24-3E0A76439D76}"/>
    <cellStyle name="Porcentagem 2 6" xfId="1853" xr:uid="{55840097-0475-4944-8241-96EF484725F4}"/>
    <cellStyle name="Porcentagem 2 7" xfId="1854" xr:uid="{F8CC741E-8D57-4938-ABAB-4872F34F5251}"/>
    <cellStyle name="Porcentagem 2 8" xfId="1855" xr:uid="{B04A372A-0226-4422-A51C-1E2D5332FA95}"/>
    <cellStyle name="Porcentagem 2 9" xfId="1856" xr:uid="{864978AE-8767-410A-97A9-118AF13217CA}"/>
    <cellStyle name="Porcentagem 20" xfId="1857" xr:uid="{C2351DAA-EDCF-4C3A-8F90-A5C9A471E95C}"/>
    <cellStyle name="Porcentagem 21" xfId="1858" xr:uid="{C865D9BD-A29D-4429-8A62-A1013BA51294}"/>
    <cellStyle name="Porcentagem 22" xfId="1859" xr:uid="{B24AC0E6-FF60-4351-8476-46AD90DB66F8}"/>
    <cellStyle name="Porcentagem 23" xfId="1860" xr:uid="{646BC32A-6EF5-4053-BCBA-638FDD2D978D}"/>
    <cellStyle name="Porcentagem 24" xfId="1861" xr:uid="{1D4CD661-F169-403B-BE61-0EE309CFC3C4}"/>
    <cellStyle name="Porcentagem 25" xfId="1862" xr:uid="{100C00D3-7639-4C61-9949-3ED28D01532A}"/>
    <cellStyle name="Porcentagem 26" xfId="1863" xr:uid="{F1BB595C-707E-4105-8DAE-BE48100CA168}"/>
    <cellStyle name="Porcentagem 27" xfId="1864" xr:uid="{0BABB444-661F-4802-87CB-0BE47079D8BD}"/>
    <cellStyle name="Porcentagem 28" xfId="1865" xr:uid="{B20808F0-B9A7-47F7-ABF6-BE5C9815218F}"/>
    <cellStyle name="Porcentagem 29" xfId="1866" xr:uid="{81544143-2CB3-49F1-84F2-DE5AD3ED1693}"/>
    <cellStyle name="Porcentagem 3" xfId="1867" xr:uid="{15DB89F5-2C74-43B5-AD14-5A2DDE0514E6}"/>
    <cellStyle name="Porcentagem 3 2" xfId="1868" xr:uid="{F0CF2ADD-10F8-43D1-9952-6045DC3E3456}"/>
    <cellStyle name="Porcentagem 3 3" xfId="1869" xr:uid="{84F10AA1-EB05-4A42-89B8-734CD31D670B}"/>
    <cellStyle name="Porcentagem 3 4" xfId="1870" xr:uid="{00033662-052E-4A19-8BA7-E0F5C785B2FE}"/>
    <cellStyle name="Porcentagem 30" xfId="1871" xr:uid="{FEFBF78F-194C-4A99-A489-BF25865E5F32}"/>
    <cellStyle name="Porcentagem 31" xfId="1872" xr:uid="{C053FEDC-E487-4B7E-B285-C2A70B061445}"/>
    <cellStyle name="Porcentagem 32" xfId="1873" xr:uid="{D3CC3537-2457-44B9-B68A-718BB6756978}"/>
    <cellStyle name="Porcentagem 33" xfId="1874" xr:uid="{ECB21D5C-105A-4148-A185-14E40C72331B}"/>
    <cellStyle name="Porcentagem 34" xfId="1875" xr:uid="{B42045A9-9CD0-4C8C-B71D-42391F9D98EB}"/>
    <cellStyle name="Porcentagem 35" xfId="1876" xr:uid="{FFC4D449-F277-4DF6-907B-3CD4BD8E3013}"/>
    <cellStyle name="Porcentagem 36" xfId="1877" xr:uid="{6E665749-913A-445E-BC4D-AD90C656674C}"/>
    <cellStyle name="Porcentagem 4" xfId="1878" xr:uid="{2AE7FA67-7AAA-40EC-91FA-76B4611C3FBF}"/>
    <cellStyle name="Porcentagem 44" xfId="1879" xr:uid="{C3428E4E-DE16-404A-B4E9-7B36E5215FAB}"/>
    <cellStyle name="Porcentagem 44 2" xfId="1880" xr:uid="{E3D16B32-9C53-4410-8580-16087110A0FB}"/>
    <cellStyle name="Porcentagem 5" xfId="1881" xr:uid="{D9875F92-EA37-4330-A4D6-F5DD2C7B40A2}"/>
    <cellStyle name="Porcentagem 5 2" xfId="1882" xr:uid="{BA46AD12-D837-4FA3-8CA1-11E6918FB547}"/>
    <cellStyle name="Porcentagem 5 2 2" xfId="1883" xr:uid="{FED3F302-6F42-4CDF-9245-E107B0A847AB}"/>
    <cellStyle name="Porcentagem 5 2 3" xfId="1884" xr:uid="{8B312B09-01E3-43BD-AB4D-66587D20C6DE}"/>
    <cellStyle name="Porcentagem 5 3" xfId="1885" xr:uid="{383D0679-95AD-4BB8-9205-D67819D8430B}"/>
    <cellStyle name="Porcentagem 6" xfId="1886" xr:uid="{5D9A5805-C17F-46B7-B464-8B1D97C891F2}"/>
    <cellStyle name="Porcentagem 6 2" xfId="1887" xr:uid="{9531FCAE-76CC-41D1-81D7-0F1AB369F977}"/>
    <cellStyle name="Porcentagem 6 3" xfId="1888" xr:uid="{A75A10D2-1D5C-47B4-8E9D-83C0F66F5167}"/>
    <cellStyle name="Porcentagem 6 4" xfId="1889" xr:uid="{214D8F22-0138-4D33-B945-F1B37B283174}"/>
    <cellStyle name="Porcentagem 7" xfId="1890" xr:uid="{8CBCAB53-BA6C-4CD2-8EB8-113C0DF0C6A8}"/>
    <cellStyle name="Porcentagem 8" xfId="1891" xr:uid="{A054F43B-4035-43A5-A51B-43798B629D6B}"/>
    <cellStyle name="Porcentagem 9" xfId="1892" xr:uid="{474740B3-6824-4BE4-9D0F-D0E05489E799}"/>
    <cellStyle name="Porcentaje" xfId="1893" xr:uid="{AE1F50BF-2B23-421F-88BE-538507497437}"/>
    <cellStyle name="R" xfId="1894" xr:uid="{5DA8D5CA-C9FD-476A-9800-4A1FE5CB1B75}"/>
    <cellStyle name="R_MOYCOS22" xfId="1895" xr:uid="{B7E6DCB0-1807-4589-98E9-372ACB56A1F2}"/>
    <cellStyle name="R_REPCOSTO" xfId="1896" xr:uid="{ADCE28D7-DB13-4824-8ECA-F2D2E141DBBB}"/>
    <cellStyle name="RM" xfId="1897" xr:uid="{FF0B9396-B1E8-40E7-9109-6F4157ADB9C1}"/>
    <cellStyle name="Saída 10" xfId="1898" xr:uid="{32814DDD-09FA-48B0-9DD9-ED468EC02BF8}"/>
    <cellStyle name="Saída 11" xfId="1899" xr:uid="{980B4971-1996-4184-8100-EBF7C7B00635}"/>
    <cellStyle name="Saída 2" xfId="1900" xr:uid="{209C6CFF-5B69-4B9C-9BCA-8723D4837248}"/>
    <cellStyle name="Saída 2 2" xfId="1901" xr:uid="{B1152405-912A-4260-8667-D28320EBB97A}"/>
    <cellStyle name="Saída 2 2 2" xfId="1902" xr:uid="{430988D9-5260-4693-A9F7-39E7918F3871}"/>
    <cellStyle name="Saída 2 2 2 2" xfId="1903" xr:uid="{FF16C939-33C6-49DF-80A8-45DA8CA23310}"/>
    <cellStyle name="Saída 2 2 2 2 2" xfId="1904" xr:uid="{E3A946BF-5707-480C-AC41-5C94C03554AC}"/>
    <cellStyle name="Saída 2 2 2 3" xfId="1905" xr:uid="{77F207AE-F971-493A-9FE9-D2A497E5F354}"/>
    <cellStyle name="Saída 2 2 2 4" xfId="1906" xr:uid="{7525F377-B20F-4FBF-B8C3-93DE0BD3AAFF}"/>
    <cellStyle name="Saída 2 2 2 5" xfId="1907" xr:uid="{05621010-0C97-417E-BE8B-F22BE0B36D36}"/>
    <cellStyle name="Saída 2 2 3" xfId="1908" xr:uid="{6ADC1498-C232-4383-8295-F09C4309DA4C}"/>
    <cellStyle name="Saída 2 2 3 2" xfId="1909" xr:uid="{C030E807-524C-422F-B3CA-36B0442AFFDE}"/>
    <cellStyle name="Saída 2 2 4" xfId="1910" xr:uid="{509A7F2E-21BC-4559-8B21-E2A6D516BC3D}"/>
    <cellStyle name="Saída 2 2 5" xfId="1911" xr:uid="{436B34B8-224C-4D00-89E4-467DC6F34023}"/>
    <cellStyle name="Saída 2 2 6" xfId="1912" xr:uid="{DE98053E-964B-4A90-B08D-5F97557FF59C}"/>
    <cellStyle name="Saída 2 3" xfId="1913" xr:uid="{CB8C6F38-FC87-4C01-AD99-49CA5B768CDF}"/>
    <cellStyle name="Saída 2 3 2" xfId="1914" xr:uid="{60B20C56-518D-4048-B103-B1554BC14397}"/>
    <cellStyle name="Saída 2 3 2 2" xfId="1915" xr:uid="{704E6A7A-D0E1-4434-B3BB-8538576ADF60}"/>
    <cellStyle name="Saída 2 3 3" xfId="1916" xr:uid="{1CC00D17-8300-47B4-938D-AB9B593B0BE7}"/>
    <cellStyle name="Saída 2 3 4" xfId="1917" xr:uid="{F53A536D-2A5D-45BF-A563-43DA5A000928}"/>
    <cellStyle name="Saída 2 3 5" xfId="1918" xr:uid="{043DEB06-25C5-4F0C-BEED-505ABB3CA8B9}"/>
    <cellStyle name="Saída 2 4" xfId="1919" xr:uid="{54C03D2F-1675-4EBF-BBF5-5138D105A5F5}"/>
    <cellStyle name="Saída 2 4 2" xfId="1920" xr:uid="{3A46D642-A536-4567-8FFF-E14771E76572}"/>
    <cellStyle name="Saída 2 5" xfId="1921" xr:uid="{E99BC55C-C912-4846-874C-780F12586C42}"/>
    <cellStyle name="Saída 2 6" xfId="1922" xr:uid="{B8E86947-2065-454D-81C2-250F7F16A781}"/>
    <cellStyle name="Saída 2 7" xfId="1923" xr:uid="{169FA907-6876-4F8B-999E-577728315D58}"/>
    <cellStyle name="Saída 3" xfId="1924" xr:uid="{745ABD4D-9998-4ADC-BA31-15DC81BA3370}"/>
    <cellStyle name="Saída 4" xfId="1925" xr:uid="{E29C31C6-9E67-4681-8C84-FC9598962FB4}"/>
    <cellStyle name="Saída 5" xfId="1926" xr:uid="{C91C582B-F8E6-49CF-ADB1-60A2F2C17BF4}"/>
    <cellStyle name="Saída 6" xfId="1927" xr:uid="{3FC05857-1DC8-4AD8-AA57-0C139884A18B}"/>
    <cellStyle name="Saída 7" xfId="1928" xr:uid="{B6B25FC3-7C39-49D4-8B32-C1DB0512FF99}"/>
    <cellStyle name="Saída 8" xfId="1929" xr:uid="{578326CE-56E5-4536-B5F4-FF7A236B197C}"/>
    <cellStyle name="Saída 9" xfId="1930" xr:uid="{EA251A2B-F5C8-4B37-9135-F62DED4DBDA1}"/>
    <cellStyle name="Separador de m" xfId="1931" xr:uid="{CA0240DD-C204-4EFA-A073-87B99F9FFF8B}"/>
    <cellStyle name="Separador de m 2" xfId="1932" xr:uid="{03340416-4781-4B5B-9172-7AEF8F1F7E00}"/>
    <cellStyle name="Separador de m 2 2" xfId="1933" xr:uid="{5AEF3D78-BE4D-41A9-BE28-346BBFF022AB}"/>
    <cellStyle name="Separador de m 2 3" xfId="1934" xr:uid="{595FBD8E-DABB-4451-9AEE-83595A8BDC8D}"/>
    <cellStyle name="Separador de m 2 4" xfId="1935" xr:uid="{56A3ED89-4140-4307-AC83-BFAA2F3B143C}"/>
    <cellStyle name="Separador de m 2 5" xfId="1936" xr:uid="{9F2B4668-BB73-4596-89D8-BFCC2C44116F}"/>
    <cellStyle name="Separador de milhares [0] 2" xfId="1937" xr:uid="{BA327096-6B5C-407E-BA11-96C53BD956CE}"/>
    <cellStyle name="Separador de milhares [0] 2 2" xfId="1938" xr:uid="{EE2A3705-0C91-4B0E-AD0B-D2B9659FBB42}"/>
    <cellStyle name="Separador de milhares [0] 2 2 2" xfId="1939" xr:uid="{71F59879-A7E2-4CBA-B20D-EE5FEB282955}"/>
    <cellStyle name="Separador de milhares [0] 2 2 2 2" xfId="1940" xr:uid="{CCBD5A1C-71CF-42B8-AAD2-2C985591CC6E}"/>
    <cellStyle name="Separador de milhares [0] 2 2 3" xfId="1941" xr:uid="{BB451D35-9CE6-4E16-9657-3E29C49B0C92}"/>
    <cellStyle name="Separador de milhares [0] 2 3" xfId="1942" xr:uid="{C99A8B46-0247-4F7B-A1E5-260EBE1AA1B8}"/>
    <cellStyle name="Separador de milhares [0] 2 4" xfId="1943" xr:uid="{451D18E4-F82F-4BC0-813C-975E924B98CC}"/>
    <cellStyle name="Separador de milhares [0] 2 5" xfId="1944" xr:uid="{F8FBBD88-5FE5-423A-A37E-66AADCFA81A6}"/>
    <cellStyle name="Separador de milhares [0] 3" xfId="1945" xr:uid="{DFC3C699-E4A4-4B08-8772-FCF7D9409D37}"/>
    <cellStyle name="Separador de milhares [0] 3 2" xfId="1946" xr:uid="{3929F281-B4EA-4D5F-B785-FB6ADDB34EA9}"/>
    <cellStyle name="Separador de milhares [0] 4" xfId="1947" xr:uid="{41122040-AD2E-4B3A-AB88-DEC55260D1D2}"/>
    <cellStyle name="Separador de milhares [0] 5" xfId="1948" xr:uid="{EAF52CCD-2CA4-44AF-9025-A58DC04C2292}"/>
    <cellStyle name="Separador de milhares [0] 6" xfId="1949" xr:uid="{8FF6EF57-7511-4916-A701-6620ECAC9C3B}"/>
    <cellStyle name="Separador de milhares 10" xfId="1950" xr:uid="{AF7538D0-2F6B-4EB1-9AF0-5B2182CF797C}"/>
    <cellStyle name="Separador de milhares 11" xfId="1951" xr:uid="{316C5293-E699-4E32-972B-476B1C35908B}"/>
    <cellStyle name="Separador de milhares 12" xfId="1952" xr:uid="{4F13ECD5-D7CD-4BDD-AEFB-6BAB74950B81}"/>
    <cellStyle name="Separador de milhares 13" xfId="1953" xr:uid="{C7A06EC5-215D-41A5-A0D3-039635235426}"/>
    <cellStyle name="Separador de milhares 14" xfId="1954" xr:uid="{AD695346-8F2F-40A9-AAAA-7727986AE9FB}"/>
    <cellStyle name="Separador de milhares 15" xfId="1955" xr:uid="{457A1D15-CEF6-40F4-B0CF-1A15A2B3959D}"/>
    <cellStyle name="Separador de milhares 16" xfId="1956" xr:uid="{795E381D-86B5-4B54-A3D7-47E6E505BF26}"/>
    <cellStyle name="Separador de milhares 17" xfId="1957" xr:uid="{D0F341E8-A867-4DEC-8AFF-3CF6787BA2EB}"/>
    <cellStyle name="Separador de milhares 18" xfId="1958" xr:uid="{98EDB5F3-D126-423E-A00C-2A20AE4C3B91}"/>
    <cellStyle name="Separador de milhares 19" xfId="1959" xr:uid="{99742983-800C-4630-8778-B788C6911316}"/>
    <cellStyle name="Separador de milhares 19 2" xfId="1960" xr:uid="{B8B225D4-7017-4531-B932-E0872B782A69}"/>
    <cellStyle name="Separador de milhares 19 3" xfId="1961" xr:uid="{806A759B-A8D5-46A0-B46B-8C5E8701270A}"/>
    <cellStyle name="Separador de milhares 19 4" xfId="1962" xr:uid="{148B982C-E02B-4064-801E-16B713B35AA1}"/>
    <cellStyle name="Separador de milhares 2" xfId="1963" xr:uid="{E590BC9A-D206-4D84-AD29-71F8177BE800}"/>
    <cellStyle name="Separador de milhares 2 10" xfId="1964" xr:uid="{B794275F-E9A3-4CCD-A562-3E496CEA6365}"/>
    <cellStyle name="Separador de milhares 2 11" xfId="1965" xr:uid="{82108D52-8983-4100-A738-DF9E7374B381}"/>
    <cellStyle name="Separador de milhares 2 12" xfId="1966" xr:uid="{02AA3D1B-5CB8-4E74-8116-13213DAA3F0F}"/>
    <cellStyle name="Separador de milhares 2 13" xfId="1967" xr:uid="{53F736D9-70F5-404E-B0FD-F5C2A1FBCD6B}"/>
    <cellStyle name="Separador de milhares 2 14" xfId="1968" xr:uid="{AC3F4F05-3F35-4795-9507-B8540E38B27F}"/>
    <cellStyle name="Separador de milhares 2 15" xfId="1969" xr:uid="{5E1EBAB1-C4C7-4FF8-962D-A80F4243C322}"/>
    <cellStyle name="Separador de milhares 2 16" xfId="1970" xr:uid="{C5129B70-6E23-4D75-A618-B8189A53C59C}"/>
    <cellStyle name="Separador de milhares 2 17" xfId="1971" xr:uid="{E374EFC7-94E7-4650-B5A7-236E85CDE160}"/>
    <cellStyle name="Separador de milhares 2 18" xfId="1972" xr:uid="{2949A74A-8449-41BE-BF6E-658FE5DCB28C}"/>
    <cellStyle name="Separador de milhares 2 19" xfId="1973" xr:uid="{7321D45B-8D84-4E2D-AEA5-C8FC140CEEC9}"/>
    <cellStyle name="Separador de milhares 2 2" xfId="1974" xr:uid="{9D2824D3-7271-41FF-86EB-24CAA09D91B4}"/>
    <cellStyle name="Separador de milhares 2 2 2" xfId="1975" xr:uid="{E71DB550-5390-48FE-B635-93E79C6FEAE0}"/>
    <cellStyle name="Separador de milhares 2 2 2 2" xfId="1976" xr:uid="{7CB22FFF-C133-43E7-9D61-F5B2295AF9A6}"/>
    <cellStyle name="Separador de milhares 2 2 2 3" xfId="1977" xr:uid="{46EF3858-336D-4FB6-B0AD-B4E2C80F196D}"/>
    <cellStyle name="Separador de milhares 2 2 3" xfId="1978" xr:uid="{714C6603-6C54-45B3-BBCF-75E11A4C0FEC}"/>
    <cellStyle name="Separador de milhares 2 2 3 2" xfId="1979" xr:uid="{4B66D5FA-F615-4E62-970F-2B4027D3B662}"/>
    <cellStyle name="Separador de milhares 2 2 4" xfId="1980" xr:uid="{DB3F1964-A5D7-4282-9B1B-FA07A055149A}"/>
    <cellStyle name="Separador de milhares 2 2 5" xfId="1981" xr:uid="{02831F1E-C930-4B7A-B590-5DBA9BFE09D4}"/>
    <cellStyle name="Separador de milhares 2 20" xfId="1982" xr:uid="{5B36D997-0758-4D65-ACED-B0C680B9B415}"/>
    <cellStyle name="Separador de milhares 2 21" xfId="1983" xr:uid="{DDD294A8-B8FA-4B2A-B091-86EDB1BAFFBD}"/>
    <cellStyle name="Separador de milhares 2 22" xfId="1984" xr:uid="{F3F4DE3E-CD26-4F5E-A293-DD3F34DAC56A}"/>
    <cellStyle name="Separador de milhares 2 23" xfId="1985" xr:uid="{E774CA2B-CF5E-4123-9757-522F90A004C3}"/>
    <cellStyle name="Separador de milhares 2 24" xfId="1986" xr:uid="{696C0542-1C98-4392-9917-9D550E9095B0}"/>
    <cellStyle name="Separador de milhares 2 25" xfId="1987" xr:uid="{FF891A3F-7997-4B20-BE57-E92A3B49C1DC}"/>
    <cellStyle name="Separador de milhares 2 3" xfId="1988" xr:uid="{BEB29590-48E9-46BC-99AD-D611EF4C0E79}"/>
    <cellStyle name="Separador de milhares 2 3 2" xfId="1989" xr:uid="{8C966736-0583-4142-8645-D6ED6927468C}"/>
    <cellStyle name="Separador de milhares 2 4" xfId="1990" xr:uid="{0DDB1751-E791-438E-9297-D3596304E711}"/>
    <cellStyle name="Separador de milhares 2 5" xfId="1991" xr:uid="{2BB2175A-092B-4F80-B356-19CFCECBFAE3}"/>
    <cellStyle name="Separador de milhares 2 6" xfId="1992" xr:uid="{9B90680F-F025-40DC-AAD9-36C618F50ABE}"/>
    <cellStyle name="Separador de milhares 2 7" xfId="1993" xr:uid="{F8D3F08D-1FF3-407F-A139-FC59C21B357E}"/>
    <cellStyle name="Separador de milhares 2 8" xfId="1994" xr:uid="{4FAE2F1A-333E-4C2C-A8CE-458C06274990}"/>
    <cellStyle name="Separador de milhares 2 9" xfId="1995" xr:uid="{240F3F7A-7F88-4587-8EE1-F72A7A394634}"/>
    <cellStyle name="Separador de milhares 20" xfId="1996" xr:uid="{3D2CECBF-6B27-4585-92FE-45FF418907DE}"/>
    <cellStyle name="Separador de milhares 20 2" xfId="1997" xr:uid="{78124FF6-FDF2-4C3C-86FF-82F9181B1E75}"/>
    <cellStyle name="Separador de milhares 20 3" xfId="1998" xr:uid="{52A0F3CE-89CF-4CFD-A30D-211AFF1AC44C}"/>
    <cellStyle name="Separador de milhares 20 4" xfId="1999" xr:uid="{35E96ED2-848C-41A3-8C6C-778DA6ED91E6}"/>
    <cellStyle name="Separador de milhares 21" xfId="2000" xr:uid="{E928D79C-C685-4305-80D3-3B6D5CAC2570}"/>
    <cellStyle name="Separador de milhares 22" xfId="2001" xr:uid="{930807CB-2298-4596-A920-48EED385823A}"/>
    <cellStyle name="Separador de milhares 23" xfId="2002" xr:uid="{9D396E45-6A40-4A09-BF85-D14523919998}"/>
    <cellStyle name="Separador de milhares 23 2" xfId="2003" xr:uid="{5F6CD385-F5C6-4077-A6A5-ED1182436CEC}"/>
    <cellStyle name="Separador de milhares 23 3" xfId="2004" xr:uid="{236E8C45-6304-46F4-871C-30A3F6FF19E2}"/>
    <cellStyle name="Separador de milhares 23 4" xfId="2005" xr:uid="{D41CD708-E400-46F7-94BE-EBCD6BA4DD08}"/>
    <cellStyle name="Separador de milhares 24" xfId="2006" xr:uid="{CBFD8994-EF65-451C-882F-9831296DDEA4}"/>
    <cellStyle name="Separador de milhares 25" xfId="2007" xr:uid="{4FD5F92C-2FC1-4CF1-BBF1-2DBA9DFC63FA}"/>
    <cellStyle name="Separador de milhares 26" xfId="2008" xr:uid="{57D29A25-F510-497A-B6DE-AA69CAA696BC}"/>
    <cellStyle name="Separador de milhares 27" xfId="2009" xr:uid="{6E2EBE98-0DB2-493F-96F7-F97A85E7A1AC}"/>
    <cellStyle name="Separador de milhares 28" xfId="2010" xr:uid="{50E6CB59-E6C7-471B-8058-EE9F9479D3EA}"/>
    <cellStyle name="Separador de milhares 28 2" xfId="2011" xr:uid="{B3E11D1C-BF4E-4582-A46E-BDCE4274D1A2}"/>
    <cellStyle name="Separador de milhares 29" xfId="2012" xr:uid="{2C5EA65A-86AE-4A28-AF73-933F6CD7E195}"/>
    <cellStyle name="Separador de milhares 29 2" xfId="2013" xr:uid="{C22E25BC-915F-4BDC-ACA6-3B7D25E062F2}"/>
    <cellStyle name="Separador de milhares 3" xfId="2014" xr:uid="{AE509AED-9822-4485-AFA1-0B2A0841078B}"/>
    <cellStyle name="Separador de milhares 3 2" xfId="2015" xr:uid="{094CB6D7-C9C9-439A-A82E-97E5F2764452}"/>
    <cellStyle name="Separador de milhares 3 2 2" xfId="2016" xr:uid="{8CB55333-1FAE-492B-B88B-9DEDDEA53C61}"/>
    <cellStyle name="Separador de milhares 3 2 3" xfId="2017" xr:uid="{8018AEFD-B6A1-4DC4-81DA-D2E0C4F08559}"/>
    <cellStyle name="Separador de milhares 3 2 4" xfId="2018" xr:uid="{34CCB736-4103-408D-9E55-B458AF9BF887}"/>
    <cellStyle name="Separador de milhares 3 2 5" xfId="2019" xr:uid="{052BFE87-67AA-438A-92FC-69191A0AD916}"/>
    <cellStyle name="Separador de milhares 3 3" xfId="2020" xr:uid="{85E171A3-EA66-4F54-9A04-1FB94B23BAD8}"/>
    <cellStyle name="Separador de milhares 3 3 2" xfId="2021" xr:uid="{2A53B6B1-12F8-4B94-9AC7-2B01F84C20AB}"/>
    <cellStyle name="Separador de milhares 3 4" xfId="2022" xr:uid="{7FBA5138-A383-42C5-9AFB-F96255F3D161}"/>
    <cellStyle name="Separador de milhares 3 4 2" xfId="2023" xr:uid="{0CF986C3-EC90-4EA8-8F38-B1538D549EF4}"/>
    <cellStyle name="Separador de milhares 3 5" xfId="2024" xr:uid="{33EA795B-6605-4A6F-BB6D-2DEAD091236E}"/>
    <cellStyle name="Separador de milhares 3 5 2" xfId="2025" xr:uid="{CDA92E48-A2E5-4367-9974-437EE7D36E8D}"/>
    <cellStyle name="Separador de milhares 3 6" xfId="2026" xr:uid="{62FC30F6-4E25-4636-95DB-60051339A0E6}"/>
    <cellStyle name="Separador de milhares 3 7" xfId="2027" xr:uid="{8B84DD64-0FA4-45CA-8AC5-3F77D7DFDFCF}"/>
    <cellStyle name="Separador de milhares 3 8" xfId="2028" xr:uid="{CFDB343A-46EF-43D4-B415-3BFF37D65110}"/>
    <cellStyle name="Separador de milhares 30" xfId="2029" xr:uid="{1E38303E-F524-44DE-943F-6E53F7E9E1AF}"/>
    <cellStyle name="Separador de milhares 31" xfId="2030" xr:uid="{79EFBC2F-4C90-4293-BBEE-BAEF9C350CC6}"/>
    <cellStyle name="Separador de milhares 32" xfId="2031" xr:uid="{E5BA218E-E4FF-4C2C-833F-7F027507C876}"/>
    <cellStyle name="Separador de milhares 33" xfId="2032" xr:uid="{98213143-6BCC-459C-9B27-A80A2A6764C7}"/>
    <cellStyle name="Separador de milhares 34" xfId="2033" xr:uid="{7EED7823-52B5-4BEB-9FB1-A043544FB3FB}"/>
    <cellStyle name="Separador de milhares 35" xfId="2034" xr:uid="{3DFC614A-B65E-4B76-B5B2-1BD9D9CDEC63}"/>
    <cellStyle name="Separador de milhares 36" xfId="2035" xr:uid="{C795D23A-9541-4E59-A624-2AF956C079C4}"/>
    <cellStyle name="Separador de milhares 37" xfId="2036" xr:uid="{F71A821D-AEDB-4AB0-A1F9-FFF468368CC2}"/>
    <cellStyle name="Separador de milhares 37 2" xfId="2037" xr:uid="{43742A19-8C1A-49D4-9676-EEB8893FDE2D}"/>
    <cellStyle name="Separador de milhares 38" xfId="2038" xr:uid="{37D0ED91-D3D7-40EE-B03E-FED603C550D2}"/>
    <cellStyle name="Separador de milhares 39" xfId="2039" xr:uid="{9492125E-2A1C-4747-B3D5-3A516FED6C3B}"/>
    <cellStyle name="Separador de milhares 4" xfId="2040" xr:uid="{12987525-DCD1-44EB-ADFF-8EC06D88ED34}"/>
    <cellStyle name="Separador de milhares 4 2" xfId="2041" xr:uid="{A72543B5-F62D-44B1-AABD-47E9820854FD}"/>
    <cellStyle name="Separador de milhares 4 3" xfId="2042" xr:uid="{7976034B-52C1-4890-9558-7D532BAEFC1E}"/>
    <cellStyle name="Separador de milhares 4 4" xfId="2043" xr:uid="{AD951C53-3075-4DC8-83B1-834EEB845D97}"/>
    <cellStyle name="Separador de milhares 5" xfId="2044" xr:uid="{47746697-B004-41E8-A1CC-03C307894694}"/>
    <cellStyle name="Separador de milhares 5 2" xfId="2045" xr:uid="{4D2B6563-9F2C-4773-9137-AAC3A3AE5D09}"/>
    <cellStyle name="Separador de milhares 5 3" xfId="2046" xr:uid="{15098D88-9969-4AA0-B5F0-8E0BBC0FCC9F}"/>
    <cellStyle name="Separador de milhares 5 4" xfId="2047" xr:uid="{34647E64-A1D6-42EC-8DC2-7EEDB34C166C}"/>
    <cellStyle name="Separador de milhares 5 5" xfId="2048" xr:uid="{B67D22CE-0013-4B80-8A66-E566E32ED636}"/>
    <cellStyle name="Separador de milhares 6" xfId="2049" xr:uid="{25587BFD-51ED-45E8-B489-2070C091BCBF}"/>
    <cellStyle name="Separador de milhares 6 2" xfId="2050" xr:uid="{5092CE71-72CA-49DD-92D6-EF33AA8EB0E4}"/>
    <cellStyle name="Separador de milhares 6 3" xfId="2051" xr:uid="{F3DBECCF-AF26-4EBE-A0C2-786F051C7AE7}"/>
    <cellStyle name="Separador de milhares 6 4" xfId="2052" xr:uid="{CEE6F7C8-A325-4B23-974B-4CB8A2B105EC}"/>
    <cellStyle name="Separador de milhares 7" xfId="2053" xr:uid="{DDC91226-75B5-4565-AA32-B7AA24B6755B}"/>
    <cellStyle name="Separador de milhares 7 2" xfId="2054" xr:uid="{26406F82-B1D5-4CEF-AF4C-56B0A9237519}"/>
    <cellStyle name="Separador de milhares 7 3" xfId="2055" xr:uid="{C9C16B66-2E92-4E18-8D65-A6F5BCD3D470}"/>
    <cellStyle name="Separador de milhares 7 4" xfId="2056" xr:uid="{60AB117F-CA6C-4280-AF54-445ABCE6608A}"/>
    <cellStyle name="Separador de milhares 8" xfId="2057" xr:uid="{2FA43A86-3A1D-4DA5-B10F-F4B30FCA1CD9}"/>
    <cellStyle name="Separador de milhares 8 2" xfId="2058" xr:uid="{E782C74A-3025-4B0A-ACAD-5AB957C521D4}"/>
    <cellStyle name="Separador de milhares 8 3" xfId="2059" xr:uid="{1EB054BC-FF3F-4977-B396-88085B499D25}"/>
    <cellStyle name="Separador de milhares 8 4" xfId="2060" xr:uid="{21A27D83-AB25-435F-9EF1-5EE5B590CA05}"/>
    <cellStyle name="Separador de milhares 9" xfId="2061" xr:uid="{21E785CD-D365-4E03-B820-BA0C8F8FB153}"/>
    <cellStyle name="Separador de milhares_Plan2" xfId="9" xr:uid="{63C7B481-E0C7-4F10-B62A-90D4663FFCDE}"/>
    <cellStyle name="Sheet Title" xfId="2062" xr:uid="{C8D4E78B-44C6-4BC0-8097-E5005605D5F4}"/>
    <cellStyle name="Standard_KALK-054" xfId="2063" xr:uid="{41EDF0DF-E43F-4F36-A34E-8BC5D9E58D65}"/>
    <cellStyle name="SUMA PARCIAL" xfId="2064" xr:uid="{77776F3B-6CE7-47DB-AD22-00185030D560}"/>
    <cellStyle name="SUMA PARCIAL 2" xfId="2065" xr:uid="{1E10E16A-3102-4604-BABA-36B0D83F6479}"/>
    <cellStyle name="SUMA PARCIAL 2 2" xfId="2066" xr:uid="{7E8C7734-171C-4864-972B-1449D51EFD79}"/>
    <cellStyle name="SUMA PARCIAL 3" xfId="2067" xr:uid="{178DAF3A-6020-4E41-9B33-782035D009A7}"/>
    <cellStyle name="SUMA PARCIAL 4" xfId="2068" xr:uid="{09422993-ECE0-4C32-B544-D9D4FB06C645}"/>
    <cellStyle name="SUMA PARCIAL 5" xfId="2069" xr:uid="{67E5634D-EC30-4E3A-B266-832DC2351E7F}"/>
    <cellStyle name="Texto de Aviso 10" xfId="2070" xr:uid="{E4EF9555-1808-4981-AF84-82D5D0C95647}"/>
    <cellStyle name="Texto de Aviso 11" xfId="2071" xr:uid="{6375736B-6313-4434-99BD-52E2FE980802}"/>
    <cellStyle name="Texto de Aviso 2" xfId="2072" xr:uid="{2BBFBD51-E5C8-45DC-9280-8CC62266E53D}"/>
    <cellStyle name="Texto de Aviso 2 2" xfId="2073" xr:uid="{DD478EB9-3196-4207-AE4A-A59E9A00592D}"/>
    <cellStyle name="Texto de Aviso 3" xfId="2074" xr:uid="{828E6E4D-DE95-420F-84B6-6C04BCA27B0C}"/>
    <cellStyle name="Texto de Aviso 4" xfId="2075" xr:uid="{761580EC-C5E0-4C26-9E38-C5FC0FE76325}"/>
    <cellStyle name="Texto de Aviso 5" xfId="2076" xr:uid="{CE40F6C5-5096-46E0-A470-B2356AF93249}"/>
    <cellStyle name="Texto de Aviso 6" xfId="2077" xr:uid="{8AEF759A-23E5-4D87-A0E6-E7FED828E67E}"/>
    <cellStyle name="Texto de Aviso 7" xfId="2078" xr:uid="{7069F57C-85BE-4A35-BCEA-64C3266B3046}"/>
    <cellStyle name="Texto de Aviso 8" xfId="2079" xr:uid="{991CEF35-5C46-4A1D-8E43-5450C411FC78}"/>
    <cellStyle name="Texto de Aviso 9" xfId="2080" xr:uid="{6FD2BD50-A3B4-45B1-ABDA-A4D64E0043D5}"/>
    <cellStyle name="Texto Explicativo 10" xfId="2081" xr:uid="{8249995E-E743-4403-B30D-AD427CF29C2A}"/>
    <cellStyle name="Texto Explicativo 11" xfId="2082" xr:uid="{48416D10-2D52-4D59-B7C2-EA708565C946}"/>
    <cellStyle name="Texto Explicativo 2" xfId="2083" xr:uid="{04B003F6-2CE8-4A2C-B735-A679ACB173BE}"/>
    <cellStyle name="Texto Explicativo 2 2" xfId="2084" xr:uid="{624EEE5F-B95D-4C80-953C-D8BD7BFCA0DB}"/>
    <cellStyle name="Texto Explicativo 3" xfId="2085" xr:uid="{600E9EF3-2CA7-41EC-A510-A373421CFA05}"/>
    <cellStyle name="Texto Explicativo 4" xfId="2086" xr:uid="{A47BA2FE-B8F0-4484-9FCF-0A4726547188}"/>
    <cellStyle name="Texto Explicativo 5" xfId="2087" xr:uid="{67812189-305B-4C6D-B4EF-C818776E6CE2}"/>
    <cellStyle name="Texto Explicativo 6" xfId="2088" xr:uid="{78A5F343-510B-4B7A-8BE8-A902DCFC1722}"/>
    <cellStyle name="Texto Explicativo 7" xfId="2089" xr:uid="{9E2E33E1-6D59-4F49-B8D0-27939B657CD6}"/>
    <cellStyle name="Texto Explicativo 8" xfId="2090" xr:uid="{F4D9E47A-0648-4A27-9232-00845A622C8F}"/>
    <cellStyle name="Texto Explicativo 9" xfId="2091" xr:uid="{DA281B2D-AB74-41E3-B18E-FD08DDB1624E}"/>
    <cellStyle name="Title" xfId="2092" xr:uid="{9689B33C-CF72-4235-9E38-6BF405F362C7}"/>
    <cellStyle name="Título 1 1" xfId="2093" xr:uid="{5F4B6C5B-9930-4551-B990-EE879A019A02}"/>
    <cellStyle name="Título 1 10" xfId="2094" xr:uid="{86F3FC77-1122-4FE4-A996-667417DA7756}"/>
    <cellStyle name="Título 1 11" xfId="2095" xr:uid="{610C0F99-4EDC-4559-8234-499FEA1CD68D}"/>
    <cellStyle name="Título 1 2" xfId="2096" xr:uid="{695379DD-8576-4B77-BC37-0F7C3B184E2F}"/>
    <cellStyle name="Título 1 2 2" xfId="2097" xr:uid="{4B2F8E72-1D0A-44B6-9C52-E2540C84873A}"/>
    <cellStyle name="Título 1 3" xfId="2098" xr:uid="{CF3FAA0A-18AA-43EA-9CCB-C8052688A244}"/>
    <cellStyle name="Título 1 4" xfId="2099" xr:uid="{640E0CE2-83D9-4D21-9345-C8607528E492}"/>
    <cellStyle name="Título 1 5" xfId="2100" xr:uid="{FA03132F-8D39-466A-9694-67B22D40E9B9}"/>
    <cellStyle name="Título 1 6" xfId="2101" xr:uid="{ADCF35E9-12DA-4C25-B488-357D7452FD99}"/>
    <cellStyle name="Título 1 7" xfId="2102" xr:uid="{0E15D4B7-A079-4229-B5AC-B7DC795978EA}"/>
    <cellStyle name="Título 1 8" xfId="2103" xr:uid="{22E09695-0397-4DA2-8982-4D9DF9FBD38C}"/>
    <cellStyle name="Título 1 9" xfId="2104" xr:uid="{096FFBE0-B02C-4FF7-ACBC-63C6BDE75E57}"/>
    <cellStyle name="Título 10" xfId="2105" xr:uid="{BC83AAD0-4E09-41BC-A83B-6521D1014D99}"/>
    <cellStyle name="Título 11" xfId="2106" xr:uid="{5D37D710-AACE-4FBF-9833-D610C158EDEB}"/>
    <cellStyle name="Título 12" xfId="2107" xr:uid="{AA47E634-7C87-47FE-A18C-56E7B9A13F26}"/>
    <cellStyle name="Título 13" xfId="2108" xr:uid="{A4669BF0-1112-4673-A426-D028F0D9FEB4}"/>
    <cellStyle name="Título 14" xfId="2109" xr:uid="{ED8C8400-455F-4125-B07B-6F7E41858E42}"/>
    <cellStyle name="Título 2 10" xfId="2110" xr:uid="{602E620C-BE51-484F-AC6C-66B9F61D9876}"/>
    <cellStyle name="Título 2 11" xfId="2111" xr:uid="{B92FFB53-28DC-47BC-B461-3C54A701A941}"/>
    <cellStyle name="Título 2 2" xfId="2112" xr:uid="{2C6CE386-2CDB-4B91-9568-E157EF8B514B}"/>
    <cellStyle name="Título 2 2 2" xfId="2113" xr:uid="{983A4108-DB7A-4B05-AA22-4EDD84CBFFE5}"/>
    <cellStyle name="Título 2 3" xfId="2114" xr:uid="{5DFD511C-F4B8-4554-BD6D-04A52A1B5A4F}"/>
    <cellStyle name="Título 2 4" xfId="2115" xr:uid="{544BB738-1DA4-4FC1-BE51-141150104908}"/>
    <cellStyle name="Título 2 5" xfId="2116" xr:uid="{33BDE967-34B1-43AB-9040-EE49A05279CD}"/>
    <cellStyle name="Título 2 6" xfId="2117" xr:uid="{E8B8BD4E-1698-4D08-A31A-36D1C90CC3BD}"/>
    <cellStyle name="Título 2 7" xfId="2118" xr:uid="{D213D36D-C475-4EAE-AFD9-B1647D855330}"/>
    <cellStyle name="Título 2 8" xfId="2119" xr:uid="{58D1C599-C7C6-41BF-9DE3-043DDC733954}"/>
    <cellStyle name="Título 2 9" xfId="2120" xr:uid="{7628527E-7430-4CCA-87F8-4EA9DA67D06E}"/>
    <cellStyle name="Título 3 10" xfId="2121" xr:uid="{72DDF273-3EC5-4BE5-9765-EBA0DFD1EAB3}"/>
    <cellStyle name="Título 3 11" xfId="2122" xr:uid="{D18B35EF-03A1-4699-AEA2-3663D1632449}"/>
    <cellStyle name="Título 3 2" xfId="2123" xr:uid="{660BCE4C-F0CD-4786-BE3E-90B6C8EE960F}"/>
    <cellStyle name="Título 3 2 2" xfId="2124" xr:uid="{31A30FA7-5D62-4252-AE00-2059770A874E}"/>
    <cellStyle name="Título 3 2 2 2" xfId="2125" xr:uid="{0CA8DF33-93A4-4EBE-81E6-99329C8A775B}"/>
    <cellStyle name="Título 3 2 2 3" xfId="2126" xr:uid="{3D810534-438F-455C-B1AF-5DA23CEBAD4E}"/>
    <cellStyle name="Título 3 2 2 4" xfId="2127" xr:uid="{1D6865C1-E062-4887-9893-F3C55B8A819A}"/>
    <cellStyle name="Título 3 2 2 5" xfId="2128" xr:uid="{BD96DCFD-0383-4299-8F43-71C81E028B74}"/>
    <cellStyle name="Título 3 2 3" xfId="2129" xr:uid="{86BCAD77-BCB5-462B-B976-4438FECD7A9D}"/>
    <cellStyle name="Título 3 2 4" xfId="2130" xr:uid="{77861996-209A-4C57-9932-21FE6D70E0ED}"/>
    <cellStyle name="Título 3 2 5" xfId="2131" xr:uid="{D1741E02-F7B6-4AFD-BA6D-24EF3AD7F1C9}"/>
    <cellStyle name="Título 3 2 6" xfId="2132" xr:uid="{293503A4-87E1-4CBB-97EB-2C8F4DA12472}"/>
    <cellStyle name="Título 3 3" xfId="2133" xr:uid="{E54293D3-8051-4263-977B-D9C66894BF0B}"/>
    <cellStyle name="Título 3 4" xfId="2134" xr:uid="{BFC8A0AA-5FC5-45D2-920B-AAA497F83FF2}"/>
    <cellStyle name="Título 3 5" xfId="2135" xr:uid="{277EEB1D-DEF8-4265-8315-F325F9E8DC87}"/>
    <cellStyle name="Título 3 6" xfId="2136" xr:uid="{C8CB3173-83E7-4487-959C-751492824324}"/>
    <cellStyle name="Título 3 7" xfId="2137" xr:uid="{F32EF356-174A-4C23-8002-18BAA7530EBB}"/>
    <cellStyle name="Título 3 8" xfId="2138" xr:uid="{35BA7F49-6351-43D1-8C55-9A8B11EEF69E}"/>
    <cellStyle name="Título 3 9" xfId="2139" xr:uid="{DEC2085F-80C9-4075-BC03-95C153B9F2EA}"/>
    <cellStyle name="Título 4 10" xfId="2140" xr:uid="{3EBBF5B1-7E5A-4D09-A48B-46A3E108568B}"/>
    <cellStyle name="Título 4 11" xfId="2141" xr:uid="{D603EEDC-1FE1-4D84-A4C3-BD9070DA0979}"/>
    <cellStyle name="Título 4 2" xfId="2142" xr:uid="{BC72D3CE-A258-4701-A7A2-FC10808690EB}"/>
    <cellStyle name="Título 4 2 2" xfId="2143" xr:uid="{DED32047-7504-4142-99B3-149BB5F71F70}"/>
    <cellStyle name="Título 4 3" xfId="2144" xr:uid="{1420B90C-2229-4EA5-83F1-85BACF653CA5}"/>
    <cellStyle name="Título 4 4" xfId="2145" xr:uid="{7161BCC9-197E-494B-8187-10E3746D6F95}"/>
    <cellStyle name="Título 4 5" xfId="2146" xr:uid="{1618B495-6EC7-4769-8C1F-B87E839D2554}"/>
    <cellStyle name="Título 4 6" xfId="2147" xr:uid="{46D6FAE8-BDEE-413D-B603-E2972D9234D2}"/>
    <cellStyle name="Título 4 7" xfId="2148" xr:uid="{39791278-E544-41E3-A688-50D0AB331ECC}"/>
    <cellStyle name="Título 4 8" xfId="2149" xr:uid="{00AD9845-5F4C-4A12-A35B-35E3596ED3D1}"/>
    <cellStyle name="Título 4 9" xfId="2150" xr:uid="{63508B12-9931-4790-8DA2-07F76A90D207}"/>
    <cellStyle name="Título 5" xfId="2151" xr:uid="{05C2E3B5-4CB2-49A5-A434-55B13A4BE289}"/>
    <cellStyle name="Título 5 2" xfId="2152" xr:uid="{86DE497C-4E07-445A-BCE3-536622132F32}"/>
    <cellStyle name="Título 6" xfId="2153" xr:uid="{A2196C3A-62A6-46D9-A4D6-9CAC9F0CAC52}"/>
    <cellStyle name="Título 7" xfId="2154" xr:uid="{797D39AD-CBC9-4DE9-BD87-96B6F7894C79}"/>
    <cellStyle name="Título 8" xfId="2155" xr:uid="{4FC42DC4-9109-4704-8182-0014E86115B9}"/>
    <cellStyle name="Título 9" xfId="2156" xr:uid="{315EFD84-D2F2-47E2-8152-30267F364BFA}"/>
    <cellStyle name="Titulo1" xfId="2157" xr:uid="{C7A5D500-0ABA-4C91-ABAE-F7A30F1D4F58}"/>
    <cellStyle name="Titulo1 2" xfId="2158" xr:uid="{E57E476C-9FD0-4976-822A-EBEB57C56667}"/>
    <cellStyle name="Titulo1 2 2" xfId="2159" xr:uid="{9B098B1F-C995-420E-995A-568756234508}"/>
    <cellStyle name="Titulo1 2 3" xfId="2160" xr:uid="{04E42507-532D-4A60-BF30-D5B4E97DFC7C}"/>
    <cellStyle name="Titulo1 2 4" xfId="2161" xr:uid="{A6796643-A61B-4E33-9AE5-3F533275BE8F}"/>
    <cellStyle name="Titulo1 2 5" xfId="2162" xr:uid="{77340295-089E-466C-A9F9-C26CD1327812}"/>
    <cellStyle name="Titulo2" xfId="2163" xr:uid="{DE4470EE-9871-4632-85ED-65C127C45ECD}"/>
    <cellStyle name="Titulo2 2" xfId="2164" xr:uid="{DF999CAE-7A71-4C0E-99E1-93DEE6A56748}"/>
    <cellStyle name="Titulo2 2 2" xfId="2165" xr:uid="{0A3E4B49-FDC2-4E32-AF9E-396615E43E0D}"/>
    <cellStyle name="Titulo2 2 3" xfId="2166" xr:uid="{842632D5-E4C1-49A6-B280-421415AC1A84}"/>
    <cellStyle name="Titulo2 2 4" xfId="2167" xr:uid="{5FD61C7C-EBD6-4C21-A71C-52B845D29EEC}"/>
    <cellStyle name="Titulo2 2 5" xfId="2168" xr:uid="{EE5C28DA-4A95-473F-AFD8-69629BC68BE3}"/>
    <cellStyle name="Totais" xfId="2169" xr:uid="{A411B292-6A20-481E-BE40-98C0BE5559AB}"/>
    <cellStyle name="Total 10" xfId="2170" xr:uid="{8FE8F1C5-32E2-4135-866E-2008EF0AF0F8}"/>
    <cellStyle name="Total 10 2" xfId="2171" xr:uid="{B2767546-99B8-4E01-BBDD-353D81D4F719}"/>
    <cellStyle name="Total 10 2 2" xfId="2172" xr:uid="{35D676A3-8613-4E77-B949-7C284A7F775B}"/>
    <cellStyle name="Total 10 2 3" xfId="2173" xr:uid="{40B6A97C-F9A2-4944-B66C-1A45531B9948}"/>
    <cellStyle name="Total 10 2 4" xfId="2174" xr:uid="{6611C375-A8E4-4D26-B317-805A2BBB1E1D}"/>
    <cellStyle name="Total 10 2 5" xfId="2175" xr:uid="{C5F59178-B908-4A60-95B6-F1311FA825AD}"/>
    <cellStyle name="Total 10 3" xfId="2176" xr:uid="{1071A18A-566F-4593-A873-D4041D179D42}"/>
    <cellStyle name="Total 10 3 2" xfId="2177" xr:uid="{C01F75B1-CD55-49E5-9D3A-985B16BFD4A1}"/>
    <cellStyle name="Total 10 3 3" xfId="2178" xr:uid="{FB42B5A3-2FB4-4567-BCE2-68A567164DF7}"/>
    <cellStyle name="Total 10 3 4" xfId="2179" xr:uid="{D5C9C6C0-5CF7-450D-A266-E2D465B1F669}"/>
    <cellStyle name="Total 10 3 5" xfId="2180" xr:uid="{79446FD1-5FED-4C11-A065-CC84FAF78F13}"/>
    <cellStyle name="Total 10 4" xfId="2181" xr:uid="{1B4A1876-0F34-4255-94A1-DC0B1890B2E0}"/>
    <cellStyle name="Total 10 4 2" xfId="2182" xr:uid="{1270ACA4-8DF5-4729-BBF8-B94CE48423C5}"/>
    <cellStyle name="Total 10 4 3" xfId="2183" xr:uid="{BDB42695-44AA-4C87-B963-B063D16834E3}"/>
    <cellStyle name="Total 10 4 4" xfId="2184" xr:uid="{7A140114-3BD3-4A70-AB1B-09435D7062B4}"/>
    <cellStyle name="Total 10 4 5" xfId="2185" xr:uid="{87FDEBCD-EC88-497B-A704-EACD546899FE}"/>
    <cellStyle name="Total 10 5" xfId="2186" xr:uid="{9F0F210F-4FEE-42E5-B66C-4536D73D4F8F}"/>
    <cellStyle name="Total 10 6" xfId="2187" xr:uid="{2C0A5AAE-293F-4091-83B0-8D37F1FD67B4}"/>
    <cellStyle name="Total 10 7" xfId="2188" xr:uid="{775653FB-BAAF-4B60-A67E-4C10106BA780}"/>
    <cellStyle name="Total 10 8" xfId="2189" xr:uid="{0B2F6DC2-591E-41C8-89B9-35832D4D25C9}"/>
    <cellStyle name="Total 11" xfId="2190" xr:uid="{75FF388F-1AB6-4974-BB18-3BB94724E061}"/>
    <cellStyle name="Total 11 2" xfId="2191" xr:uid="{C1D4B1F0-CCD5-414C-886B-AB92BE3C9556}"/>
    <cellStyle name="Total 11 2 2" xfId="2192" xr:uid="{558B6068-2988-446E-99F9-A6F8E17DFB38}"/>
    <cellStyle name="Total 11 2 3" xfId="2193" xr:uid="{4EF3B858-B096-4CA0-98FF-087A91750E78}"/>
    <cellStyle name="Total 11 2 4" xfId="2194" xr:uid="{0C6838DE-4875-41FD-9F6C-C3D60DC39334}"/>
    <cellStyle name="Total 11 2 5" xfId="2195" xr:uid="{95992858-C499-4382-AE60-C23ADEAE5CA3}"/>
    <cellStyle name="Total 11 3" xfId="2196" xr:uid="{8056B37F-BE00-4634-A918-496E2FE07167}"/>
    <cellStyle name="Total 11 3 2" xfId="2197" xr:uid="{677E6E65-C42B-45EE-A152-C424D30EFEEB}"/>
    <cellStyle name="Total 11 3 3" xfId="2198" xr:uid="{C6E6EE61-32CF-4182-8CFD-495537762A35}"/>
    <cellStyle name="Total 11 3 4" xfId="2199" xr:uid="{58E2B6A0-2C21-4C70-9E96-56D226E077EB}"/>
    <cellStyle name="Total 11 3 5" xfId="2200" xr:uid="{C0AFF1C1-E4BB-4B72-AF9A-6760A64EC738}"/>
    <cellStyle name="Total 11 4" xfId="2201" xr:uid="{E32A7FA3-4DC6-465D-BB52-69CB8F63B15D}"/>
    <cellStyle name="Total 11 4 2" xfId="2202" xr:uid="{5C1C371F-CCDA-430B-8535-DF183B20C6CE}"/>
    <cellStyle name="Total 11 4 3" xfId="2203" xr:uid="{0700652E-359B-473B-BBC2-0A3C4BBA70E5}"/>
    <cellStyle name="Total 11 4 4" xfId="2204" xr:uid="{88673D41-A235-4F96-A6DD-D5BBA84C3F39}"/>
    <cellStyle name="Total 11 4 5" xfId="2205" xr:uid="{610609FC-1A48-4DFD-8A8A-42F13F52DC3F}"/>
    <cellStyle name="Total 11 5" xfId="2206" xr:uid="{F348E0FF-58F8-4696-A23A-C6EB00D1FB13}"/>
    <cellStyle name="Total 11 6" xfId="2207" xr:uid="{B6CF0DDE-AFFD-439C-97B5-C0DC81785215}"/>
    <cellStyle name="Total 11 7" xfId="2208" xr:uid="{396150BA-FFC7-4728-B33E-608BBFCF543E}"/>
    <cellStyle name="Total 11 8" xfId="2209" xr:uid="{1008E8ED-D710-4512-BF2D-99DA01769917}"/>
    <cellStyle name="Total 12" xfId="2210" xr:uid="{A6EB1789-87A6-41AB-8D06-B00B5BDC7ECD}"/>
    <cellStyle name="Total 12 2" xfId="2211" xr:uid="{401A1886-1267-4ABD-8B4B-8F51A7B86540}"/>
    <cellStyle name="Total 12 2 2" xfId="2212" xr:uid="{1F140474-F9EC-4F75-8F3E-28238832FA7C}"/>
    <cellStyle name="Total 12 2 3" xfId="2213" xr:uid="{D3535876-8269-4F2A-B985-9584422E5035}"/>
    <cellStyle name="Total 12 2 4" xfId="2214" xr:uid="{58E58E29-7595-4B4D-A568-C15ACA0431CA}"/>
    <cellStyle name="Total 12 2 5" xfId="2215" xr:uid="{B319727A-164B-4FF1-B140-3CE2EEF68ABE}"/>
    <cellStyle name="Total 12 3" xfId="2216" xr:uid="{6AC44075-9AC8-4E23-BD63-88058E743AAD}"/>
    <cellStyle name="Total 12 3 2" xfId="2217" xr:uid="{1A762A0E-635C-47F8-AF4F-0E1E15C1480C}"/>
    <cellStyle name="Total 12 3 3" xfId="2218" xr:uid="{189838A1-942E-495C-996C-947FF5E1781A}"/>
    <cellStyle name="Total 12 3 4" xfId="2219" xr:uid="{86FACF35-5E80-4E01-8D99-445E53FC6380}"/>
    <cellStyle name="Total 12 3 5" xfId="2220" xr:uid="{50109778-60A2-4962-99ED-6E2FD184C2EE}"/>
    <cellStyle name="Total 12 4" xfId="2221" xr:uid="{81B620DD-A714-409F-AE6C-8E7EC4E1B950}"/>
    <cellStyle name="Total 12 4 2" xfId="2222" xr:uid="{1FD77BCC-3A6B-48CC-8749-DA0DF6CA9760}"/>
    <cellStyle name="Total 12 4 3" xfId="2223" xr:uid="{DFFD3740-B4B0-4113-B721-0BA92661326A}"/>
    <cellStyle name="Total 12 4 4" xfId="2224" xr:uid="{8B94F4C0-F859-4F8D-9ADE-28F767FCBF34}"/>
    <cellStyle name="Total 12 4 5" xfId="2225" xr:uid="{2AED6F70-B964-44A7-8CA0-6C9FABF54DD2}"/>
    <cellStyle name="Total 12 5" xfId="2226" xr:uid="{41D51E30-CE44-4895-A2D7-39DCB9CB4245}"/>
    <cellStyle name="Total 12 6" xfId="2227" xr:uid="{45DCA10A-7E29-4BF3-9924-19317B358B6A}"/>
    <cellStyle name="Total 12 7" xfId="2228" xr:uid="{B2A656E8-26C6-4575-AD87-1C46C5F66A3B}"/>
    <cellStyle name="Total 12 8" xfId="2229" xr:uid="{D991343B-3C3D-4585-A6FD-5F8BB5E1D358}"/>
    <cellStyle name="Total 13" xfId="2230" xr:uid="{5131AC43-4677-4FCD-BFCD-F2AD1E92AE84}"/>
    <cellStyle name="Total 13 2" xfId="2231" xr:uid="{8B3F3345-C2CD-45FE-B4E7-6887B99B629B}"/>
    <cellStyle name="Total 13 2 2" xfId="2232" xr:uid="{EE09650B-1509-426B-A58A-EEB4BD46DC58}"/>
    <cellStyle name="Total 13 2 3" xfId="2233" xr:uid="{13600EF1-D31D-4546-AD1B-7D3E8677AF34}"/>
    <cellStyle name="Total 13 2 4" xfId="2234" xr:uid="{B5E58D0C-5F2B-4AAF-B263-E1CD626F75A0}"/>
    <cellStyle name="Total 13 2 5" xfId="2235" xr:uid="{5287670C-A053-42F4-B0D2-08B2EAE3912C}"/>
    <cellStyle name="Total 13 3" xfId="2236" xr:uid="{468ACC3C-279E-44E2-BBE2-4F24B92F52FA}"/>
    <cellStyle name="Total 13 3 2" xfId="2237" xr:uid="{F4CAE36C-1D03-4AE7-9D2D-2468CD758D30}"/>
    <cellStyle name="Total 13 3 3" xfId="2238" xr:uid="{24F11BD1-4C5A-4D5C-955C-C464156494A7}"/>
    <cellStyle name="Total 13 3 4" xfId="2239" xr:uid="{D26C921F-BD93-4FFE-8FE0-B3116B7A72D6}"/>
    <cellStyle name="Total 13 3 5" xfId="2240" xr:uid="{D39F262F-7661-42FC-945F-39D334BD63FB}"/>
    <cellStyle name="Total 13 4" xfId="2241" xr:uid="{BBCBF076-A46D-4E7E-AD3B-0AB98ECB7FB6}"/>
    <cellStyle name="Total 13 4 2" xfId="2242" xr:uid="{3593E559-A7B1-4D3E-B60F-45D9CA0E8C56}"/>
    <cellStyle name="Total 13 4 3" xfId="2243" xr:uid="{D875016A-B6B8-44C6-9F6C-7317606B1CE1}"/>
    <cellStyle name="Total 13 4 4" xfId="2244" xr:uid="{A1864246-C419-4DAF-BEC8-CFD90FD4ACAB}"/>
    <cellStyle name="Total 13 4 5" xfId="2245" xr:uid="{CAA6098E-2147-4EBE-9C06-636B9FF80B55}"/>
    <cellStyle name="Total 13 5" xfId="2246" xr:uid="{F01DB86B-2691-40E8-B7AD-A6818C21EF72}"/>
    <cellStyle name="Total 13 6" xfId="2247" xr:uid="{2A5FC306-2130-48A8-BDBD-F2A2767123BD}"/>
    <cellStyle name="Total 13 7" xfId="2248" xr:uid="{5EFEB5AA-0462-455F-9DAF-7F1E725EA010}"/>
    <cellStyle name="Total 13 8" xfId="2249" xr:uid="{A293E5D8-CB31-4571-8221-A6750447CF9F}"/>
    <cellStyle name="Total 14" xfId="2250" xr:uid="{E3BB887C-20C2-465F-9E7D-334583115904}"/>
    <cellStyle name="Total 14 2" xfId="2251" xr:uid="{9116387D-FF3C-47CC-AD6A-0DDE2359A739}"/>
    <cellStyle name="Total 14 2 2" xfId="2252" xr:uid="{80B39975-EEDF-4E7B-87F8-206A377322F6}"/>
    <cellStyle name="Total 14 2 3" xfId="2253" xr:uid="{71618AB8-74C6-47DE-9ACF-3D4FB470ADBB}"/>
    <cellStyle name="Total 14 2 4" xfId="2254" xr:uid="{9799646F-4900-4354-BCAD-BF75624BE096}"/>
    <cellStyle name="Total 14 2 5" xfId="2255" xr:uid="{96A96944-E451-4B71-B565-FE6F4CA95BDA}"/>
    <cellStyle name="Total 14 3" xfId="2256" xr:uid="{A664D532-832E-49A8-9FA2-36FA17939EA0}"/>
    <cellStyle name="Total 14 3 2" xfId="2257" xr:uid="{3FA46F29-4EEB-44A6-9C83-925317C15794}"/>
    <cellStyle name="Total 14 3 3" xfId="2258" xr:uid="{2E0A9DC5-5FD8-4051-8701-F041F27B61F8}"/>
    <cellStyle name="Total 14 3 4" xfId="2259" xr:uid="{1DEBA06F-E898-4205-BE58-CB2550872EAD}"/>
    <cellStyle name="Total 14 3 5" xfId="2260" xr:uid="{D8E154AC-AEE2-491D-8450-52280B87083B}"/>
    <cellStyle name="Total 14 4" xfId="2261" xr:uid="{A71B58C0-629F-4DFE-8125-295B61DB364B}"/>
    <cellStyle name="Total 14 4 2" xfId="2262" xr:uid="{9427A98A-FC55-4F56-BF1C-FD5A0B9147E5}"/>
    <cellStyle name="Total 14 4 3" xfId="2263" xr:uid="{DBBED8D2-4652-4ABC-81FB-9FBC8718C747}"/>
    <cellStyle name="Total 14 4 4" xfId="2264" xr:uid="{5C2F4060-4381-4689-A045-A8DD2217315E}"/>
    <cellStyle name="Total 14 4 5" xfId="2265" xr:uid="{DBA6C03B-EC7A-43CA-9123-C29B44C9499E}"/>
    <cellStyle name="Total 14 5" xfId="2266" xr:uid="{8A56F227-D056-46D3-9AA6-EE91CCF782B6}"/>
    <cellStyle name="Total 14 6" xfId="2267" xr:uid="{E351A50C-168A-478F-91D4-EF9F0A8B0697}"/>
    <cellStyle name="Total 14 7" xfId="2268" xr:uid="{D2445442-8CB9-4AAF-AEAF-66C1174F9808}"/>
    <cellStyle name="Total 14 8" xfId="2269" xr:uid="{2622CF74-483D-4EF8-BF3F-7682183C2637}"/>
    <cellStyle name="Total 15" xfId="2270" xr:uid="{C861EE05-85C1-4C6B-9474-1304B3810CB1}"/>
    <cellStyle name="Total 15 2" xfId="2271" xr:uid="{4BCDB1DE-8393-49A5-A36E-76538F3E6DCC}"/>
    <cellStyle name="Total 15 2 2" xfId="2272" xr:uid="{ACD3C709-C19A-4FB0-967D-943E80794854}"/>
    <cellStyle name="Total 15 2 3" xfId="2273" xr:uid="{6489872E-76DA-485B-AE6F-D43CC3A81019}"/>
    <cellStyle name="Total 15 2 4" xfId="2274" xr:uid="{2D7B5604-074E-4F8F-94E6-246BD30FA86E}"/>
    <cellStyle name="Total 15 2 5" xfId="2275" xr:uid="{3866D455-1FFB-4E91-97A6-ADE15755BD3C}"/>
    <cellStyle name="Total 15 3" xfId="2276" xr:uid="{716EDEE4-C16C-49C6-B103-F2B2759BF36D}"/>
    <cellStyle name="Total 15 3 2" xfId="2277" xr:uid="{0D8966CC-FA09-4055-B7E9-437894EC3BE2}"/>
    <cellStyle name="Total 15 3 3" xfId="2278" xr:uid="{4D564250-8E86-4AD4-8D21-198C628A8326}"/>
    <cellStyle name="Total 15 3 4" xfId="2279" xr:uid="{ACC32AF7-22C8-4D97-BA34-0E664DC8DD41}"/>
    <cellStyle name="Total 15 3 5" xfId="2280" xr:uid="{3FB885A8-985B-4070-A3ED-AF1BC0CC29DE}"/>
    <cellStyle name="Total 15 4" xfId="2281" xr:uid="{787FBAC8-4717-4B0A-8D49-AD9BA7811DA1}"/>
    <cellStyle name="Total 15 4 2" xfId="2282" xr:uid="{BBA03D79-8D7D-4C5E-93D6-00A62EF8862C}"/>
    <cellStyle name="Total 15 4 3" xfId="2283" xr:uid="{97BFB4E1-FC1D-4874-BF7D-7DF9A251901D}"/>
    <cellStyle name="Total 15 4 4" xfId="2284" xr:uid="{A9F84F88-F15A-4C4C-B925-5C0671D2C4F5}"/>
    <cellStyle name="Total 15 4 5" xfId="2285" xr:uid="{4958F262-754F-47CD-B2A2-75162640EA32}"/>
    <cellStyle name="Total 15 5" xfId="2286" xr:uid="{709EC881-BF00-4954-B9DD-2FD4580A3184}"/>
    <cellStyle name="Total 15 6" xfId="2287" xr:uid="{69D6E330-2BF5-4491-AB17-1EE3E498CC48}"/>
    <cellStyle name="Total 15 7" xfId="2288" xr:uid="{DE3A57AD-9066-4C2F-BE4A-BEE848F6A4EF}"/>
    <cellStyle name="Total 15 8" xfId="2289" xr:uid="{FC175DE8-E8FC-4DC8-9B9A-7B1E1246B5FF}"/>
    <cellStyle name="Total 16" xfId="2290" xr:uid="{5282D86B-CD21-4861-BB48-79649B12541E}"/>
    <cellStyle name="Total 16 2" xfId="2291" xr:uid="{40B49E70-ED9C-4474-9135-E1FF3B549F38}"/>
    <cellStyle name="Total 16 2 2" xfId="2292" xr:uid="{2CF83EB8-6F70-45F0-9205-D6E404A65381}"/>
    <cellStyle name="Total 16 2 3" xfId="2293" xr:uid="{6F1B9339-6064-40C7-A3AD-05067006B96E}"/>
    <cellStyle name="Total 16 2 4" xfId="2294" xr:uid="{E5BCAEEC-83B0-4933-8BF1-548873E907EA}"/>
    <cellStyle name="Total 16 2 5" xfId="2295" xr:uid="{D4D26DC3-F4EC-47A1-8CBF-634C25E6AF66}"/>
    <cellStyle name="Total 16 3" xfId="2296" xr:uid="{FC5F293E-8DA4-46C3-853F-3253F99F3C6A}"/>
    <cellStyle name="Total 16 3 2" xfId="2297" xr:uid="{F5109215-23E8-4606-A9FF-1479CE08A12A}"/>
    <cellStyle name="Total 16 3 3" xfId="2298" xr:uid="{F9253B40-56D3-484D-8B10-A465B93E46DC}"/>
    <cellStyle name="Total 16 3 4" xfId="2299" xr:uid="{4BBEE196-7426-423C-B555-22B7C6B43AE7}"/>
    <cellStyle name="Total 16 3 5" xfId="2300" xr:uid="{A18DA8AE-7A48-4B3D-84ED-4BCD4DDAABDF}"/>
    <cellStyle name="Total 16 4" xfId="2301" xr:uid="{5C0DA8E2-173A-4E79-A821-0B4317C46CAC}"/>
    <cellStyle name="Total 16 4 2" xfId="2302" xr:uid="{A75DD803-7AC6-4A6C-89D8-208766F15BC2}"/>
    <cellStyle name="Total 16 4 3" xfId="2303" xr:uid="{CDCE574E-C9F6-4E02-8AAC-A341CEBBDD0E}"/>
    <cellStyle name="Total 16 4 4" xfId="2304" xr:uid="{CD384486-7E8A-4D71-8C7F-4B6A021F4057}"/>
    <cellStyle name="Total 16 4 5" xfId="2305" xr:uid="{8435C5FC-1F41-45B0-B09F-6E4B0FADC9CE}"/>
    <cellStyle name="Total 16 5" xfId="2306" xr:uid="{165A25A6-B73E-4B1F-8F3A-52C658C5ED34}"/>
    <cellStyle name="Total 16 6" xfId="2307" xr:uid="{EFD62FE4-02CF-4224-BC2A-C4FEE9FFEA5A}"/>
    <cellStyle name="Total 16 7" xfId="2308" xr:uid="{FDA69A88-0636-4153-AA35-A9AFC121134A}"/>
    <cellStyle name="Total 16 8" xfId="2309" xr:uid="{75DBC1EB-A0F9-4FE3-9E97-6A9B4AC1A424}"/>
    <cellStyle name="Total 17" xfId="2310" xr:uid="{8C1AC86D-588B-4BFA-8FCD-6C7980883E6A}"/>
    <cellStyle name="Total 17 2" xfId="2311" xr:uid="{4D5B6212-3376-4566-A5E1-C01603015D10}"/>
    <cellStyle name="Total 17 2 2" xfId="2312" xr:uid="{1E01AE2D-68F8-4464-A586-66AA6759C5C7}"/>
    <cellStyle name="Total 17 2 3" xfId="2313" xr:uid="{9BB83BE1-112A-4142-8A61-F1415DA96A96}"/>
    <cellStyle name="Total 17 2 4" xfId="2314" xr:uid="{0CCB4B5B-4FA9-4D95-8A12-D213FCA0786C}"/>
    <cellStyle name="Total 17 2 5" xfId="2315" xr:uid="{29484F4E-6C10-41AE-B36B-75117CB82464}"/>
    <cellStyle name="Total 17 3" xfId="2316" xr:uid="{ACB9E7FA-EAC9-4FDF-A82D-21230568DDC3}"/>
    <cellStyle name="Total 17 3 2" xfId="2317" xr:uid="{28688171-CC71-4FA1-B9DA-FCE73E081B82}"/>
    <cellStyle name="Total 17 3 3" xfId="2318" xr:uid="{7958EC47-FE25-4507-9A26-B17B670C889D}"/>
    <cellStyle name="Total 17 3 4" xfId="2319" xr:uid="{9559BF3D-1918-4505-AF8B-C95312E9F24C}"/>
    <cellStyle name="Total 17 3 5" xfId="2320" xr:uid="{50166033-D850-4B4D-853E-F7FF43859B7C}"/>
    <cellStyle name="Total 17 4" xfId="2321" xr:uid="{ED7959DF-1F3F-4176-9410-955A6763A85C}"/>
    <cellStyle name="Total 17 4 2" xfId="2322" xr:uid="{FCB53E48-D715-4EBF-82E9-1D1E7204B7EF}"/>
    <cellStyle name="Total 17 4 3" xfId="2323" xr:uid="{19AE23F5-E4A8-48DA-8355-484F0121C718}"/>
    <cellStyle name="Total 17 4 4" xfId="2324" xr:uid="{FF40406F-1EAA-42A6-95D2-88794369AA04}"/>
    <cellStyle name="Total 17 4 5" xfId="2325" xr:uid="{726B64EC-CAE2-403F-B2F3-8D8D41EC3485}"/>
    <cellStyle name="Total 17 5" xfId="2326" xr:uid="{A1EA67A3-DB46-41FD-9A8B-EF3577ECA607}"/>
    <cellStyle name="Total 17 6" xfId="2327" xr:uid="{7B282820-13B9-4C89-9DA3-6BB21158A40E}"/>
    <cellStyle name="Total 17 7" xfId="2328" xr:uid="{42123975-5E4F-4E5C-9569-B32C2F27B2EB}"/>
    <cellStyle name="Total 17 8" xfId="2329" xr:uid="{36FCF5C7-C1A3-47EB-94AE-0EA2B73606AE}"/>
    <cellStyle name="Total 18" xfId="2330" xr:uid="{95D5693E-AF1C-49C7-9C65-4738179CAFC9}"/>
    <cellStyle name="Total 18 2" xfId="2331" xr:uid="{F4F08155-5C9A-4A49-B52E-D7DD55678CD1}"/>
    <cellStyle name="Total 18 2 2" xfId="2332" xr:uid="{42DC43A9-DD52-42CA-AAE9-8639D037CB2E}"/>
    <cellStyle name="Total 18 2 3" xfId="2333" xr:uid="{0654CBFD-BA57-4545-A1C4-D9AF541F6DC6}"/>
    <cellStyle name="Total 18 2 4" xfId="2334" xr:uid="{512FE235-C80C-47FA-A8CF-3E7CD631C46D}"/>
    <cellStyle name="Total 18 2 5" xfId="2335" xr:uid="{D934EF08-E6A9-44F6-BD54-2A65D5F205A9}"/>
    <cellStyle name="Total 18 3" xfId="2336" xr:uid="{55551A42-2222-47B0-9535-59C7327C4A66}"/>
    <cellStyle name="Total 18 3 2" xfId="2337" xr:uid="{E1EF940F-7EE3-4EE4-8FA2-E87C81EC263E}"/>
    <cellStyle name="Total 18 3 3" xfId="2338" xr:uid="{2D76F191-2405-4502-AED4-727EF3716423}"/>
    <cellStyle name="Total 18 3 4" xfId="2339" xr:uid="{0B6642CD-D864-4E7E-9091-00AF69A2DFB5}"/>
    <cellStyle name="Total 18 3 5" xfId="2340" xr:uid="{591B04CB-725D-4D72-AE16-BF740C3ACF5C}"/>
    <cellStyle name="Total 18 4" xfId="2341" xr:uid="{60423022-D001-4EEE-BD24-DFDF2E14AD9A}"/>
    <cellStyle name="Total 18 4 2" xfId="2342" xr:uid="{F8D80479-E3A0-45FB-8BE3-94ABEEFB6FED}"/>
    <cellStyle name="Total 18 4 3" xfId="2343" xr:uid="{C32786DD-1E1C-47C5-AF38-6566398C4AE9}"/>
    <cellStyle name="Total 18 4 4" xfId="2344" xr:uid="{F27BBCB2-365C-4C71-9C55-8608E9A4242D}"/>
    <cellStyle name="Total 18 4 5" xfId="2345" xr:uid="{1DD0F7B8-DB6D-4D5B-BCA4-B2FAFBF54E88}"/>
    <cellStyle name="Total 18 5" xfId="2346" xr:uid="{D829EDBB-15B6-4A0A-9A08-68CB9DEC245B}"/>
    <cellStyle name="Total 18 6" xfId="2347" xr:uid="{32F815FC-17CE-49C0-9FBD-5A8851F36A0D}"/>
    <cellStyle name="Total 18 7" xfId="2348" xr:uid="{27FDB431-0A89-4508-8CAB-22B9917F1D5A}"/>
    <cellStyle name="Total 18 8" xfId="2349" xr:uid="{D6818F45-1E53-4FE8-9543-1CA98AD729C5}"/>
    <cellStyle name="Total 19" xfId="2350" xr:uid="{5C2B7DD9-20C6-458D-BD46-268C172D9874}"/>
    <cellStyle name="Total 19 2" xfId="2351" xr:uid="{61B5F1B9-AF00-4566-A999-5B4B222C681C}"/>
    <cellStyle name="Total 19 2 2" xfId="2352" xr:uid="{7BAC8A13-44C3-4A30-BD24-F8E04E393915}"/>
    <cellStyle name="Total 19 2 3" xfId="2353" xr:uid="{C45F3E31-7159-4DA3-9BBF-748051768634}"/>
    <cellStyle name="Total 19 2 4" xfId="2354" xr:uid="{49517C28-9EAE-491B-9E31-DC8D4F3E3EC4}"/>
    <cellStyle name="Total 19 2 5" xfId="2355" xr:uid="{4FFA6BBE-A41E-4D05-B5B9-9285FC1D92A1}"/>
    <cellStyle name="Total 19 3" xfId="2356" xr:uid="{1B5A2C13-C8D7-460F-89D6-C3E3672ADA0A}"/>
    <cellStyle name="Total 19 3 2" xfId="2357" xr:uid="{D7906B9B-A4A9-442B-885D-8D0B344FF5D4}"/>
    <cellStyle name="Total 19 3 3" xfId="2358" xr:uid="{000E711C-A743-4BF1-8D2B-5FEABC7F0D2B}"/>
    <cellStyle name="Total 19 3 4" xfId="2359" xr:uid="{57BF6066-EB71-46A4-82C1-0F56B7F6E374}"/>
    <cellStyle name="Total 19 3 5" xfId="2360" xr:uid="{BC5C0ED0-5E41-4F49-865B-EAC3CF575B5B}"/>
    <cellStyle name="Total 19 4" xfId="2361" xr:uid="{564BD7AF-3EB1-4FDC-A4D3-FADE8F72075F}"/>
    <cellStyle name="Total 19 4 2" xfId="2362" xr:uid="{3C7347A7-683F-400D-A6A1-E862C5A58331}"/>
    <cellStyle name="Total 19 4 3" xfId="2363" xr:uid="{224AE8E1-7433-4D39-B571-6CAF381E1639}"/>
    <cellStyle name="Total 19 4 4" xfId="2364" xr:uid="{6AB4BF75-8D52-441C-8273-4D2408CD4613}"/>
    <cellStyle name="Total 19 4 5" xfId="2365" xr:uid="{4DCC77F7-B9BF-4E44-83CC-2B777475427D}"/>
    <cellStyle name="Total 19 5" xfId="2366" xr:uid="{FD34F5F2-9405-4B10-9E49-606704027597}"/>
    <cellStyle name="Total 19 6" xfId="2367" xr:uid="{FEC91F62-3713-4C1B-8EC5-3A88ADE1B554}"/>
    <cellStyle name="Total 19 7" xfId="2368" xr:uid="{E0C1C2C2-E6B3-4397-99AA-54B4B0E49216}"/>
    <cellStyle name="Total 19 8" xfId="2369" xr:uid="{29857AA1-0AA7-4DC4-A20B-5892E1772505}"/>
    <cellStyle name="Total 2" xfId="2370" xr:uid="{BADFC743-D32A-4F1C-A990-601AC1D16AB2}"/>
    <cellStyle name="Total 2 2" xfId="2371" xr:uid="{FBE9AF86-9E19-4F08-83D9-2DD302779E0E}"/>
    <cellStyle name="Total 2 2 2" xfId="2372" xr:uid="{F59D6FF3-33EC-4496-AC44-1C6E50C8308C}"/>
    <cellStyle name="Total 2 2 3" xfId="2373" xr:uid="{0EC13D84-0E59-4713-B1F5-F8755700D4AC}"/>
    <cellStyle name="Total 2 2 4" xfId="2374" xr:uid="{53C9DEFA-17FE-4349-9C76-A175AE43A25D}"/>
    <cellStyle name="Total 2 2 5" xfId="2375" xr:uid="{9A688FBC-089F-4670-9300-917E8ACF9AC4}"/>
    <cellStyle name="Total 2 3" xfId="2376" xr:uid="{B4284D88-8D20-4BB4-9075-6FDD366D853C}"/>
    <cellStyle name="Total 2 3 2" xfId="2377" xr:uid="{CAE938A2-ACC1-4242-95B1-86002A564573}"/>
    <cellStyle name="Total 2 3 3" xfId="2378" xr:uid="{8246C496-9637-4EAA-B77F-DA30BA576686}"/>
    <cellStyle name="Total 2 3 4" xfId="2379" xr:uid="{FAC7C0A8-6E4C-4A77-BCF9-CCB0B63D4672}"/>
    <cellStyle name="Total 2 3 5" xfId="2380" xr:uid="{B6D0A054-8F18-4AB2-A26F-929AB0A97CAA}"/>
    <cellStyle name="Total 2 4" xfId="2381" xr:uid="{7FB7CDA8-52F6-4375-9985-8ED13D7B23FF}"/>
    <cellStyle name="Total 2 4 2" xfId="2382" xr:uid="{8CF8B861-92E8-4DA4-9175-0AAAAAEEB83C}"/>
    <cellStyle name="Total 2 4 3" xfId="2383" xr:uid="{1534C181-7D63-4B88-A5A0-8FA2226A3539}"/>
    <cellStyle name="Total 2 4 4" xfId="2384" xr:uid="{1161EB48-4831-4E3A-8F71-7AFA12052D15}"/>
    <cellStyle name="Total 2 4 5" xfId="2385" xr:uid="{BC79352D-BE91-4366-BB1C-2ABB2E354CA6}"/>
    <cellStyle name="Total 2 5" xfId="2386" xr:uid="{F42E2762-4E3C-488E-8465-895BE72A0A7F}"/>
    <cellStyle name="Total 2 6" xfId="2387" xr:uid="{5E7F1711-7310-4AF5-88C2-FFCA39F14E8C}"/>
    <cellStyle name="Total 2 7" xfId="2388" xr:uid="{EB74CFE2-F415-4B33-81FC-AE6F2EDBAEC6}"/>
    <cellStyle name="Total 2 8" xfId="2389" xr:uid="{23BF1A48-F957-4E81-9D01-CB5CF014D238}"/>
    <cellStyle name="Total 20" xfId="2390" xr:uid="{3B1A4AB1-5492-4E2C-80C6-84780199E169}"/>
    <cellStyle name="Total 20 2" xfId="2391" xr:uid="{4D018648-AD3C-445D-8489-51BE5A1DB470}"/>
    <cellStyle name="Total 20 2 2" xfId="2392" xr:uid="{6078A9A8-B64E-4417-BC7B-D046CD2A4E41}"/>
    <cellStyle name="Total 20 2 3" xfId="2393" xr:uid="{F0BB7BD2-8138-4BB8-98F9-E98A1472DA9B}"/>
    <cellStyle name="Total 20 2 4" xfId="2394" xr:uid="{6A18F510-DFFE-49BB-AA36-199FCB41DCEE}"/>
    <cellStyle name="Total 20 2 5" xfId="2395" xr:uid="{457A3CCE-91EB-4C2E-A6AE-4E37843D8D4C}"/>
    <cellStyle name="Total 20 3" xfId="2396" xr:uid="{22C19075-A5DF-4C75-82A5-D535752F3A71}"/>
    <cellStyle name="Total 20 3 2" xfId="2397" xr:uid="{81F32C59-CF52-4BDC-8033-7BCA48F83DAF}"/>
    <cellStyle name="Total 20 3 3" xfId="2398" xr:uid="{67204B11-DEE8-40FA-A277-16094AC36AEC}"/>
    <cellStyle name="Total 20 3 4" xfId="2399" xr:uid="{A8D407AA-16F1-4D2C-8A05-8BD26FE64D81}"/>
    <cellStyle name="Total 20 3 5" xfId="2400" xr:uid="{8CD37CF9-830C-4A8B-BB3E-9AF8DD552239}"/>
    <cellStyle name="Total 20 4" xfId="2401" xr:uid="{6D6972CB-83A6-4FA2-86A4-5FE9C5EFD04F}"/>
    <cellStyle name="Total 20 4 2" xfId="2402" xr:uid="{B1E74D77-1D73-471B-84A0-8DAACF5E7DB1}"/>
    <cellStyle name="Total 20 4 3" xfId="2403" xr:uid="{79BCFDEB-78CB-40FA-A9B8-851FDA8207BA}"/>
    <cellStyle name="Total 20 4 4" xfId="2404" xr:uid="{9540BE0B-6D34-43BD-B332-C989B7743C09}"/>
    <cellStyle name="Total 20 4 5" xfId="2405" xr:uid="{40E98DF4-4077-4E62-9AF4-E30ECE5BCFB9}"/>
    <cellStyle name="Total 20 5" xfId="2406" xr:uid="{365B6832-6668-464D-8936-F51B96F878D1}"/>
    <cellStyle name="Total 20 6" xfId="2407" xr:uid="{E1FF7723-F78A-4DFA-925F-9177DA5620B4}"/>
    <cellStyle name="Total 20 7" xfId="2408" xr:uid="{337AA10D-90B8-4547-ABE4-CBD86CFD5248}"/>
    <cellStyle name="Total 20 8" xfId="2409" xr:uid="{A3D89093-19FB-4A67-9C18-74D77FD9ACB2}"/>
    <cellStyle name="Total 21" xfId="2410" xr:uid="{AA66931E-B1D3-420A-9071-6C12EB75BF31}"/>
    <cellStyle name="Total 21 2" xfId="2411" xr:uid="{01685299-FFA3-4130-9438-8319A60F6B8F}"/>
    <cellStyle name="Total 21 2 2" xfId="2412" xr:uid="{91A3E02C-E4B6-4D42-88C3-D6C0CC817781}"/>
    <cellStyle name="Total 21 2 3" xfId="2413" xr:uid="{C27BAE31-48AF-4211-9617-62985C7CA36D}"/>
    <cellStyle name="Total 21 2 4" xfId="2414" xr:uid="{63DC3EAB-3812-463B-85E0-0B52A211690B}"/>
    <cellStyle name="Total 21 2 5" xfId="2415" xr:uid="{F59ECFA1-35BB-4C24-8241-2EFAE36050F3}"/>
    <cellStyle name="Total 21 3" xfId="2416" xr:uid="{117A4768-B849-45FF-9A09-7B694B1DCF95}"/>
    <cellStyle name="Total 21 3 2" xfId="2417" xr:uid="{1C8223A1-3C87-4514-A50E-A9C0C41C8915}"/>
    <cellStyle name="Total 21 3 3" xfId="2418" xr:uid="{6C7B476C-08A2-4336-A1F3-54962B841BB2}"/>
    <cellStyle name="Total 21 3 4" xfId="2419" xr:uid="{2BB33DC5-0786-4C3E-8D45-0B76BDD90AAD}"/>
    <cellStyle name="Total 21 3 5" xfId="2420" xr:uid="{8DBE30DF-FC77-4D4E-8E0B-3BD6E02663EE}"/>
    <cellStyle name="Total 21 4" xfId="2421" xr:uid="{07DB1A9A-30AC-4081-A367-9805C2C494D0}"/>
    <cellStyle name="Total 21 4 2" xfId="2422" xr:uid="{60C7CB76-7F26-464A-A2EF-23F32FB69376}"/>
    <cellStyle name="Total 21 4 3" xfId="2423" xr:uid="{263C4FE9-73D7-4CFD-9375-C85E54654452}"/>
    <cellStyle name="Total 21 4 4" xfId="2424" xr:uid="{6A5A9947-4450-415E-BFEF-534F5294F0FC}"/>
    <cellStyle name="Total 21 4 5" xfId="2425" xr:uid="{F4429C94-C101-489E-AFEE-3314229F19CE}"/>
    <cellStyle name="Total 21 5" xfId="2426" xr:uid="{683C5973-1164-45AD-A1F8-FCF40291E39B}"/>
    <cellStyle name="Total 21 6" xfId="2427" xr:uid="{D311359A-7E23-4358-B5F9-232D7959EE61}"/>
    <cellStyle name="Total 21 7" xfId="2428" xr:uid="{7D1ECFA4-C462-41D3-BCE4-A190657EF317}"/>
    <cellStyle name="Total 21 8" xfId="2429" xr:uid="{7411FDB1-AE0E-4FCF-840B-3ADC77A50A54}"/>
    <cellStyle name="Total 22" xfId="2430" xr:uid="{B8138AB9-ED87-4796-9FBD-7E2224CBBCE1}"/>
    <cellStyle name="Total 22 2" xfId="2431" xr:uid="{B150C633-A251-42F7-9092-9B52C5B14E66}"/>
    <cellStyle name="Total 22 2 2" xfId="2432" xr:uid="{AF9F0325-35C8-4C29-9BE9-4998837EAA24}"/>
    <cellStyle name="Total 22 2 3" xfId="2433" xr:uid="{E0BAB5C1-F58E-41BE-BF74-1AE325F1257B}"/>
    <cellStyle name="Total 22 2 4" xfId="2434" xr:uid="{BD9CD4D4-175C-4BFB-B218-01F4C226648B}"/>
    <cellStyle name="Total 22 2 5" xfId="2435" xr:uid="{2E905E97-122B-411E-BE76-1009214E7DD8}"/>
    <cellStyle name="Total 22 3" xfId="2436" xr:uid="{B9C0E382-EBAE-4274-8788-D857688B0E98}"/>
    <cellStyle name="Total 22 3 2" xfId="2437" xr:uid="{E628B783-E309-4B59-83B0-ABDA2305F753}"/>
    <cellStyle name="Total 22 3 3" xfId="2438" xr:uid="{51F71CF7-8F36-40D1-B566-5C57D5D37B08}"/>
    <cellStyle name="Total 22 3 4" xfId="2439" xr:uid="{5AAB2D34-8C51-47FA-B60B-544D605A78A3}"/>
    <cellStyle name="Total 22 3 5" xfId="2440" xr:uid="{B28BCE9A-0CD5-4FF7-8C72-AE2F5244B8F4}"/>
    <cellStyle name="Total 22 4" xfId="2441" xr:uid="{FAD9BB27-D73F-483A-AA18-4F410D233738}"/>
    <cellStyle name="Total 22 4 2" xfId="2442" xr:uid="{7E842618-C1BC-43E1-BBC3-A0C9840840C4}"/>
    <cellStyle name="Total 22 4 3" xfId="2443" xr:uid="{1AF33A23-CC08-42CA-96AD-869DCD1FDD4F}"/>
    <cellStyle name="Total 22 4 4" xfId="2444" xr:uid="{BEE2F773-EE9D-4AD5-ADB9-9109587E0A1A}"/>
    <cellStyle name="Total 22 4 5" xfId="2445" xr:uid="{3C39FA96-172B-4439-AAE5-4A6037A5DE57}"/>
    <cellStyle name="Total 22 5" xfId="2446" xr:uid="{078A8EB0-8629-4988-8F24-23D4E05D34A6}"/>
    <cellStyle name="Total 22 6" xfId="2447" xr:uid="{C79B92F5-5F58-46DF-9D95-2561C3682FCB}"/>
    <cellStyle name="Total 22 7" xfId="2448" xr:uid="{FD3B3171-7645-4F4F-9D9A-760E0F899302}"/>
    <cellStyle name="Total 22 8" xfId="2449" xr:uid="{E145EC87-DD2D-4C21-81AD-543B9F024CA3}"/>
    <cellStyle name="Total 23" xfId="2450" xr:uid="{EDB22B50-E3D1-4422-A062-B1860167FA51}"/>
    <cellStyle name="Total 23 2" xfId="2451" xr:uid="{C6991FA7-76E2-46F8-ACF3-7B0D99CA8661}"/>
    <cellStyle name="Total 23 2 2" xfId="2452" xr:uid="{BF8065D2-04ED-4FAF-9F6E-CA7781FFA55F}"/>
    <cellStyle name="Total 23 2 3" xfId="2453" xr:uid="{D3CB9ED8-A15D-45EC-8D18-1F9F7E0CF82B}"/>
    <cellStyle name="Total 23 2 4" xfId="2454" xr:uid="{7FE088EA-BB2C-4374-86D5-F33D811D0BB7}"/>
    <cellStyle name="Total 23 2 5" xfId="2455" xr:uid="{DAE44D95-B9F5-4425-9D40-15E8F0BB824B}"/>
    <cellStyle name="Total 23 3" xfId="2456" xr:uid="{5917B50C-839F-4818-82BE-80E6CA4EC123}"/>
    <cellStyle name="Total 23 3 2" xfId="2457" xr:uid="{E4187C4D-856A-4DAA-8BD1-DA0D05427D52}"/>
    <cellStyle name="Total 23 3 3" xfId="2458" xr:uid="{EE10BF42-ED63-4E6B-B698-5174B49487AA}"/>
    <cellStyle name="Total 23 3 4" xfId="2459" xr:uid="{F211B946-3762-4E39-BCE0-D3DBA8D16A0A}"/>
    <cellStyle name="Total 23 3 5" xfId="2460" xr:uid="{83BDE3E1-C0DF-453B-A197-7B10F4924B04}"/>
    <cellStyle name="Total 23 4" xfId="2461" xr:uid="{E9017EE0-7D0E-4B2C-88D4-89D747786E5B}"/>
    <cellStyle name="Total 23 4 2" xfId="2462" xr:uid="{1F26F865-ADE3-4545-93BC-C3DFC41FEF94}"/>
    <cellStyle name="Total 23 4 3" xfId="2463" xr:uid="{4E6C4DB6-05FF-4124-8B3D-F26F8CE11C94}"/>
    <cellStyle name="Total 23 4 4" xfId="2464" xr:uid="{1A44BECA-BCD1-4CD6-9DA9-FFC3F1BA4635}"/>
    <cellStyle name="Total 23 4 5" xfId="2465" xr:uid="{0F07E00D-577E-4740-9266-5A70E6EE5A93}"/>
    <cellStyle name="Total 23 5" xfId="2466" xr:uid="{DD90F204-4C29-4BBE-8EFF-5D744BA67262}"/>
    <cellStyle name="Total 23 6" xfId="2467" xr:uid="{CA875EEA-6D14-4BBB-A425-25FA23444273}"/>
    <cellStyle name="Total 23 7" xfId="2468" xr:uid="{B3E6121E-5BED-47E3-9312-E951521ECB1B}"/>
    <cellStyle name="Total 23 8" xfId="2469" xr:uid="{E8911DC9-492D-46D4-B37D-6BAED9331D24}"/>
    <cellStyle name="Total 24" xfId="2470" xr:uid="{22B66ADA-165E-4B08-AEB4-E5B4971A5251}"/>
    <cellStyle name="Total 24 2" xfId="2471" xr:uid="{4E22DDCD-FAE1-44F7-9BFB-F7E883F1C659}"/>
    <cellStyle name="Total 24 3" xfId="2472" xr:uid="{5FA86671-A46F-44AF-A7D7-93160A5ECE37}"/>
    <cellStyle name="Total 24 4" xfId="2473" xr:uid="{A8926AA3-04EB-4331-B0FA-3D35FD3402C1}"/>
    <cellStyle name="Total 24 5" xfId="2474" xr:uid="{30426FF5-DA8B-4150-981D-5E8F2881D9D0}"/>
    <cellStyle name="Total 25" xfId="2475" xr:uid="{1242F317-E06C-4B44-9FF2-0265DDC683F9}"/>
    <cellStyle name="Total 25 2" xfId="2476" xr:uid="{DD2832B5-727D-43F1-8AAB-77D4A5B53121}"/>
    <cellStyle name="Total 25 3" xfId="2477" xr:uid="{85C8E8FB-05F8-4177-8B1A-24F1D36EAA01}"/>
    <cellStyle name="Total 25 4" xfId="2478" xr:uid="{8CB868CE-9B97-42F0-B020-5F7EB123DAC8}"/>
    <cellStyle name="Total 25 5" xfId="2479" xr:uid="{BBDF49B0-7A08-476C-98F0-92EAE2EE0FE1}"/>
    <cellStyle name="Total 26" xfId="2480" xr:uid="{7ACBB031-3DC9-46E8-BDA3-E4CD33CCFD6B}"/>
    <cellStyle name="Total 26 2" xfId="2481" xr:uid="{F213CE22-D214-42E4-BE66-30E5A177EB2E}"/>
    <cellStyle name="Total 26 3" xfId="2482" xr:uid="{FF13BBE9-BEE4-461D-8F88-259D91B3B57A}"/>
    <cellStyle name="Total 26 4" xfId="2483" xr:uid="{E93981B0-2B8C-415D-9627-50E9708E06C0}"/>
    <cellStyle name="Total 26 5" xfId="2484" xr:uid="{C6C01AD9-EF8B-49F1-B8C3-B87AD4C0646B}"/>
    <cellStyle name="Total 27" xfId="2485" xr:uid="{D7A0A1CF-0580-4683-8C15-F00FFFAACFB2}"/>
    <cellStyle name="Total 28" xfId="2486" xr:uid="{6B22E9D9-4F7B-497C-A816-8DF37C876D74}"/>
    <cellStyle name="Total 29" xfId="2487" xr:uid="{F8C4449C-5AE1-4A36-9024-F54F5CE6C009}"/>
    <cellStyle name="Total 3" xfId="2488" xr:uid="{4EBB38E4-6313-4818-AB30-6BA53CF87948}"/>
    <cellStyle name="Total 3 2" xfId="2489" xr:uid="{46F1C5CE-EF69-4624-AC01-6DC8017D18FD}"/>
    <cellStyle name="Total 3 2 2" xfId="2490" xr:uid="{F9A82A51-887A-41C0-B021-698EDB0D2C42}"/>
    <cellStyle name="Total 3 2 3" xfId="2491" xr:uid="{08EAD65A-3CB2-46E3-AE3E-52555E106DAE}"/>
    <cellStyle name="Total 3 2 4" xfId="2492" xr:uid="{A4BD14A3-A8A3-4E2A-B036-6B1C92076C07}"/>
    <cellStyle name="Total 3 2 5" xfId="2493" xr:uid="{1B8B9BD9-1725-4ED0-8323-CCF5BB2731B3}"/>
    <cellStyle name="Total 3 3" xfId="2494" xr:uid="{6C730A21-174F-41A2-9E01-98430106595C}"/>
    <cellStyle name="Total 3 3 2" xfId="2495" xr:uid="{242C9471-0125-49D9-9074-2DDC20B55873}"/>
    <cellStyle name="Total 3 3 3" xfId="2496" xr:uid="{DBD64936-D153-4557-AAD4-71804949CCEF}"/>
    <cellStyle name="Total 3 3 4" xfId="2497" xr:uid="{95C5E0B4-6FF1-4D8B-9D08-1C957743C5E4}"/>
    <cellStyle name="Total 3 3 5" xfId="2498" xr:uid="{5B5BB00B-B66F-4B28-AE15-AE43362BD849}"/>
    <cellStyle name="Total 3 4" xfId="2499" xr:uid="{0EE6BEEB-9014-4521-8E19-A1E8DD1E4425}"/>
    <cellStyle name="Total 3 4 2" xfId="2500" xr:uid="{1189AB7F-DB76-4827-AFB1-8338DD034283}"/>
    <cellStyle name="Total 3 4 3" xfId="2501" xr:uid="{7906F4B2-DBD3-46B2-9531-FC792D53B96E}"/>
    <cellStyle name="Total 3 4 4" xfId="2502" xr:uid="{E8594E2F-4BB4-41C5-BCE0-4A42C33A91A0}"/>
    <cellStyle name="Total 3 4 5" xfId="2503" xr:uid="{8392DFC9-9976-4A28-AC18-12AC2A9EA2A8}"/>
    <cellStyle name="Total 3 5" xfId="2504" xr:uid="{DBD3609C-0528-4ECC-81A3-FAE97EFCFD65}"/>
    <cellStyle name="Total 3 6" xfId="2505" xr:uid="{271EEBFB-D152-4B1F-BE1A-84D9A4908574}"/>
    <cellStyle name="Total 3 7" xfId="2506" xr:uid="{F1C3D812-E391-4C43-8F5A-102109DEA2AF}"/>
    <cellStyle name="Total 3 8" xfId="2507" xr:uid="{404C59A0-7124-4E86-998A-9452EB349B21}"/>
    <cellStyle name="Total 30" xfId="2508" xr:uid="{4DE9639F-8081-4DE8-BE83-2DB13901923F}"/>
    <cellStyle name="Total 31" xfId="2509" xr:uid="{5277C708-C99A-419E-B23A-7E2A724ECA28}"/>
    <cellStyle name="Total 32" xfId="2510" xr:uid="{9B57F100-7E8F-40C4-838A-C79450560814}"/>
    <cellStyle name="Total 33" xfId="2511" xr:uid="{43F2B87D-5379-479E-8D85-FE7CE6A514BF}"/>
    <cellStyle name="Total 34" xfId="2512" xr:uid="{BE5691BC-8508-4DB2-B8E7-8013E29A95AE}"/>
    <cellStyle name="Total 35" xfId="2513" xr:uid="{EEC369F8-C0C2-4C0D-9902-FF12D5715593}"/>
    <cellStyle name="Total 4" xfId="2514" xr:uid="{F3A30929-487F-49CF-8822-AE70810ECC0F}"/>
    <cellStyle name="Total 4 2" xfId="2515" xr:uid="{88E3287E-7EE3-4892-BFFF-C8B014782A58}"/>
    <cellStyle name="Total 4 2 2" xfId="2516" xr:uid="{822ECE08-1276-48C5-B06C-8045E6647D6B}"/>
    <cellStyle name="Total 4 2 3" xfId="2517" xr:uid="{78BFB25C-D69B-4011-8A75-D7905FE684A1}"/>
    <cellStyle name="Total 4 2 4" xfId="2518" xr:uid="{85B09857-6C01-47DA-A0FB-53A8EC638910}"/>
    <cellStyle name="Total 4 2 5" xfId="2519" xr:uid="{E08FA04D-2A61-4596-B271-41B4F61E013D}"/>
    <cellStyle name="Total 4 3" xfId="2520" xr:uid="{EEC0E76E-7528-4DE5-B6AF-AF2D3D720E9C}"/>
    <cellStyle name="Total 4 3 2" xfId="2521" xr:uid="{5546940F-D836-44EE-A706-7D449307A561}"/>
    <cellStyle name="Total 4 3 3" xfId="2522" xr:uid="{6D275D62-5FEB-4DBC-A6D7-D2C1ED223DF9}"/>
    <cellStyle name="Total 4 3 4" xfId="2523" xr:uid="{A9CCA344-E48A-45E2-A7F1-4E19539DED7F}"/>
    <cellStyle name="Total 4 3 5" xfId="2524" xr:uid="{5C41AA07-3ADA-4D72-85C2-832D3C0EE096}"/>
    <cellStyle name="Total 4 4" xfId="2525" xr:uid="{EDDDB83D-8113-4445-8B90-4DFFB9E322B9}"/>
    <cellStyle name="Total 4 4 2" xfId="2526" xr:uid="{656A54FD-B8DE-415E-A97D-719BD84006D5}"/>
    <cellStyle name="Total 4 4 3" xfId="2527" xr:uid="{88B1BC12-8C13-442E-B34B-CB61C2025870}"/>
    <cellStyle name="Total 4 4 4" xfId="2528" xr:uid="{D8826C07-3EDB-4979-991A-B23347224362}"/>
    <cellStyle name="Total 4 4 5" xfId="2529" xr:uid="{21745AA4-FADE-446B-9950-533587076837}"/>
    <cellStyle name="Total 4 5" xfId="2530" xr:uid="{A127DE4B-5FAC-4EEC-9D6C-4ED3C9DA9B09}"/>
    <cellStyle name="Total 4 6" xfId="2531" xr:uid="{991B02C2-1315-4C0B-8F17-28AB1CC97224}"/>
    <cellStyle name="Total 4 7" xfId="2532" xr:uid="{A6A5B565-AF4B-48D2-8084-0012CCA80EB8}"/>
    <cellStyle name="Total 4 8" xfId="2533" xr:uid="{43C93CD2-1AE6-45E0-8AAF-EA35F99EC55F}"/>
    <cellStyle name="Total 5" xfId="2534" xr:uid="{394AE9F7-ECB5-4B50-BC5E-EE700AEA8CF5}"/>
    <cellStyle name="Total 5 2" xfId="2535" xr:uid="{9400722D-D758-4E23-BE32-E571B5860191}"/>
    <cellStyle name="Total 5 2 2" xfId="2536" xr:uid="{94901070-F081-42D4-AE60-AD80A3F1AA9B}"/>
    <cellStyle name="Total 5 2 3" xfId="2537" xr:uid="{A97127DB-E577-4AB9-BF62-263C17B698A0}"/>
    <cellStyle name="Total 5 2 4" xfId="2538" xr:uid="{617FCAD8-7BC8-4EDC-AE39-994EB0003CCD}"/>
    <cellStyle name="Total 5 2 5" xfId="2539" xr:uid="{339D7E33-7B9F-42E4-B217-239AE4B77D9C}"/>
    <cellStyle name="Total 5 3" xfId="2540" xr:uid="{D53AB825-4AFC-4A4F-8790-47132D260E7D}"/>
    <cellStyle name="Total 5 3 2" xfId="2541" xr:uid="{D498AA91-6593-4D8D-BC9D-ACB917A83C90}"/>
    <cellStyle name="Total 5 3 3" xfId="2542" xr:uid="{70A4D5FB-6FA8-4AA1-B0E4-6CB280C02022}"/>
    <cellStyle name="Total 5 3 4" xfId="2543" xr:uid="{866AC006-5DE7-459A-8F3E-CD9F0C474738}"/>
    <cellStyle name="Total 5 3 5" xfId="2544" xr:uid="{2E1B83D2-9E3E-4D94-A91D-F1A0E0A437DB}"/>
    <cellStyle name="Total 5 4" xfId="2545" xr:uid="{10145D5C-69C5-4FB2-9C23-B24783AED567}"/>
    <cellStyle name="Total 5 4 2" xfId="2546" xr:uid="{FEB6B561-8F7D-4440-88D4-C7BFDE70F1A4}"/>
    <cellStyle name="Total 5 4 3" xfId="2547" xr:uid="{0FEEEBA0-750A-4966-B6D0-7FA955B7A32D}"/>
    <cellStyle name="Total 5 4 4" xfId="2548" xr:uid="{707D71E1-F7AF-4081-97F7-0C1F95E5ACB4}"/>
    <cellStyle name="Total 5 4 5" xfId="2549" xr:uid="{6203FCB8-AF18-4704-AFE8-38EC54DE08B5}"/>
    <cellStyle name="Total 5 5" xfId="2550" xr:uid="{4C071510-4F34-45E4-A429-97068E91E8E1}"/>
    <cellStyle name="Total 5 6" xfId="2551" xr:uid="{4F512942-309D-453F-A018-38F6C9B65C28}"/>
    <cellStyle name="Total 5 7" xfId="2552" xr:uid="{B97787EE-1E5A-4C72-8DFB-35962F0DE4B8}"/>
    <cellStyle name="Total 5 8" xfId="2553" xr:uid="{17482B2F-BDA6-4761-B344-6616BEA04632}"/>
    <cellStyle name="Total 6" xfId="2554" xr:uid="{2BCE4C89-EF79-4010-A25A-5DE20CA16ABF}"/>
    <cellStyle name="Total 6 2" xfId="2555" xr:uid="{C67C9545-94F7-43D3-9084-A1EC42C99576}"/>
    <cellStyle name="Total 6 2 2" xfId="2556" xr:uid="{9DB3DC74-BBC1-4CE3-BFE0-2C739297099E}"/>
    <cellStyle name="Total 6 2 3" xfId="2557" xr:uid="{1004CD54-0D81-4F4E-ADB2-1599C342ED75}"/>
    <cellStyle name="Total 6 2 4" xfId="2558" xr:uid="{C513CD49-3EAD-4352-9B40-5DD4107E2D1C}"/>
    <cellStyle name="Total 6 2 5" xfId="2559" xr:uid="{AE9D5677-2D2C-4824-86D3-83CA5E0B703D}"/>
    <cellStyle name="Total 6 3" xfId="2560" xr:uid="{009A2660-C9FB-4BB8-B2A8-C86858DDDFB9}"/>
    <cellStyle name="Total 6 3 2" xfId="2561" xr:uid="{28AE4B6A-9797-40CA-9842-0315025FFA0F}"/>
    <cellStyle name="Total 6 3 3" xfId="2562" xr:uid="{6A70DE09-FAEF-41A4-983D-442B073CB1C4}"/>
    <cellStyle name="Total 6 3 4" xfId="2563" xr:uid="{502EB2E4-1505-4A6D-A48A-CEEA3BEE34D4}"/>
    <cellStyle name="Total 6 3 5" xfId="2564" xr:uid="{5782432C-78F5-4184-A338-0AEDBA57B6A8}"/>
    <cellStyle name="Total 6 4" xfId="2565" xr:uid="{5257E8F9-7EEB-4738-8F7F-E4269339BE39}"/>
    <cellStyle name="Total 6 4 2" xfId="2566" xr:uid="{CF8346E0-C2BC-4B3C-95B9-3F2756627EDA}"/>
    <cellStyle name="Total 6 4 3" xfId="2567" xr:uid="{ADF74BF2-3514-4FE0-92C1-0DDB728CA255}"/>
    <cellStyle name="Total 6 4 4" xfId="2568" xr:uid="{D6316D93-610E-4ABD-914A-751EED578001}"/>
    <cellStyle name="Total 6 4 5" xfId="2569" xr:uid="{161D0CB4-CC13-498F-9B7E-8F960C8CFC4F}"/>
    <cellStyle name="Total 6 5" xfId="2570" xr:uid="{89BD26E1-2A53-4E66-977A-8BBCCECC48BA}"/>
    <cellStyle name="Total 6 6" xfId="2571" xr:uid="{588DE42F-B4EE-4E02-943D-00B9ABA9AE6E}"/>
    <cellStyle name="Total 6 7" xfId="2572" xr:uid="{214EAE79-71E9-46D9-A088-4C49A48A46C4}"/>
    <cellStyle name="Total 6 8" xfId="2573" xr:uid="{A5B743D3-EB5D-47D5-A8BB-0ACC56671EAC}"/>
    <cellStyle name="Total 7" xfId="2574" xr:uid="{5FB71A39-82FC-4C5E-B9F4-E1C64F7CF99F}"/>
    <cellStyle name="Total 7 2" xfId="2575" xr:uid="{4E5E21CB-9065-47CA-A2D5-EA86C3335217}"/>
    <cellStyle name="Total 7 2 2" xfId="2576" xr:uid="{37C5EB82-6894-4D1F-B48F-1C327808969E}"/>
    <cellStyle name="Total 7 2 3" xfId="2577" xr:uid="{3E72E8CC-A0FD-4BD0-84F2-D16BA1029536}"/>
    <cellStyle name="Total 7 2 4" xfId="2578" xr:uid="{B4A2B923-0E69-40D3-8EBF-6618F0E1C0FC}"/>
    <cellStyle name="Total 7 2 5" xfId="2579" xr:uid="{AC33E08C-8558-4D6B-ABED-DC54953B5ACF}"/>
    <cellStyle name="Total 7 3" xfId="2580" xr:uid="{7C95DA61-33D2-4152-9456-706894462C62}"/>
    <cellStyle name="Total 7 3 2" xfId="2581" xr:uid="{E491E7D3-A26E-4620-8C6B-579C26067608}"/>
    <cellStyle name="Total 7 3 3" xfId="2582" xr:uid="{B0C0C8C1-968A-42B2-B7FF-1F9807E622F1}"/>
    <cellStyle name="Total 7 3 4" xfId="2583" xr:uid="{34899998-1540-4DDD-B4FC-DBE75BCBD793}"/>
    <cellStyle name="Total 7 3 5" xfId="2584" xr:uid="{C9612073-6A96-4556-9363-EC600DB56713}"/>
    <cellStyle name="Total 7 4" xfId="2585" xr:uid="{6511D2F9-85FC-4CDF-AEFB-08573490A76D}"/>
    <cellStyle name="Total 7 4 2" xfId="2586" xr:uid="{CBCBE664-F370-4691-9B6A-73DFD184714D}"/>
    <cellStyle name="Total 7 4 3" xfId="2587" xr:uid="{4E31AB5D-1968-4812-9850-2DE0C1AC4CAF}"/>
    <cellStyle name="Total 7 4 4" xfId="2588" xr:uid="{731B6C09-3746-4DF3-90C3-02CDBE257368}"/>
    <cellStyle name="Total 7 4 5" xfId="2589" xr:uid="{D38CA1CE-D80E-460F-B6D0-361BEE246F4C}"/>
    <cellStyle name="Total 7 5" xfId="2590" xr:uid="{E2964F31-388B-43BA-B18A-40CC1C9B88F8}"/>
    <cellStyle name="Total 7 6" xfId="2591" xr:uid="{5F431888-D1BB-4882-86C3-F268DC80D9F5}"/>
    <cellStyle name="Total 7 7" xfId="2592" xr:uid="{23C55B35-473A-499C-936F-F330EB1437DC}"/>
    <cellStyle name="Total 7 8" xfId="2593" xr:uid="{7A08D1A7-7A0B-4A74-A69B-F1DC01A9FFC5}"/>
    <cellStyle name="Total 8" xfId="2594" xr:uid="{0A1FF278-3799-4DD6-87B8-A848BD98875F}"/>
    <cellStyle name="Total 8 2" xfId="2595" xr:uid="{F51359BB-D2AF-4FCE-B775-8F888C112EF1}"/>
    <cellStyle name="Total 8 2 2" xfId="2596" xr:uid="{408A67E6-3D24-47F4-85B9-5A2E0AC0CB5A}"/>
    <cellStyle name="Total 8 2 3" xfId="2597" xr:uid="{DE9B32CB-89A6-474A-99A3-41BFD1D1C05F}"/>
    <cellStyle name="Total 8 2 4" xfId="2598" xr:uid="{2AABB275-1AE9-4AD9-8C1E-BDC17836D94E}"/>
    <cellStyle name="Total 8 2 5" xfId="2599" xr:uid="{D92B98F5-2BC3-46A5-A6DF-FB887FDC2330}"/>
    <cellStyle name="Total 8 3" xfId="2600" xr:uid="{0B40FAE3-2768-4923-A030-F9D6E7C49D5B}"/>
    <cellStyle name="Total 8 3 2" xfId="2601" xr:uid="{3F8726C5-7D04-488B-BCBB-BEDDF8A7EC62}"/>
    <cellStyle name="Total 8 3 3" xfId="2602" xr:uid="{8FBAB44C-C385-4EAC-85E4-112A4810FD2E}"/>
    <cellStyle name="Total 8 3 4" xfId="2603" xr:uid="{D2DB5FC9-B36B-4FEA-AC5B-AB605D921750}"/>
    <cellStyle name="Total 8 3 5" xfId="2604" xr:uid="{F6D82388-BB0D-4B75-852D-78E30908C93C}"/>
    <cellStyle name="Total 8 4" xfId="2605" xr:uid="{9F9AB839-D24F-4EAB-B0DA-066EC1E4F02C}"/>
    <cellStyle name="Total 8 4 2" xfId="2606" xr:uid="{AC857C8C-FB9B-469D-8C36-9EB1462FC0EF}"/>
    <cellStyle name="Total 8 4 3" xfId="2607" xr:uid="{918FF743-F457-4776-93D9-D05280C584E8}"/>
    <cellStyle name="Total 8 4 4" xfId="2608" xr:uid="{D97CB071-24E0-4D15-BFA8-F4A1FC62690D}"/>
    <cellStyle name="Total 8 4 5" xfId="2609" xr:uid="{CB34FC01-52B7-4EDD-AF5E-52DED48D3A32}"/>
    <cellStyle name="Total 8 5" xfId="2610" xr:uid="{D05ED53C-383C-47ED-BB21-945FFB8BD76C}"/>
    <cellStyle name="Total 8 6" xfId="2611" xr:uid="{072690BC-E276-469B-B552-87C2FC58CF55}"/>
    <cellStyle name="Total 8 7" xfId="2612" xr:uid="{BB94306C-1133-41FD-865D-C96800F7E1EA}"/>
    <cellStyle name="Total 8 8" xfId="2613" xr:uid="{37226BAA-56AF-4B3E-805A-FC63C1AE72F2}"/>
    <cellStyle name="Total 9" xfId="2614" xr:uid="{769AD2E6-9CFC-47C2-A9B9-918FA5206DDF}"/>
    <cellStyle name="Total 9 2" xfId="2615" xr:uid="{67303FAE-DF73-4465-B488-0FA79EE92E36}"/>
    <cellStyle name="Total 9 2 2" xfId="2616" xr:uid="{F23DF906-7D57-4557-9492-485FF0E6AF16}"/>
    <cellStyle name="Total 9 2 3" xfId="2617" xr:uid="{A3550159-7A46-459F-945A-0EDF4DC5CE45}"/>
    <cellStyle name="Total 9 2 4" xfId="2618" xr:uid="{18E3FB02-CC7A-444C-AB1F-1B341F557AF7}"/>
    <cellStyle name="Total 9 2 5" xfId="2619" xr:uid="{5C75E475-4629-43EE-95BE-6581C91B1F7E}"/>
    <cellStyle name="Total 9 3" xfId="2620" xr:uid="{B50857F1-353E-43FD-8070-1DD3D068E91C}"/>
    <cellStyle name="Total 9 3 2" xfId="2621" xr:uid="{9AE55A38-2F8C-474A-9F75-45E25F965968}"/>
    <cellStyle name="Total 9 3 3" xfId="2622" xr:uid="{D71CC2BA-8C8D-4675-BD31-D55E0E1E274F}"/>
    <cellStyle name="Total 9 3 4" xfId="2623" xr:uid="{E26FE123-26E4-45D3-AA74-7D78FD2A9851}"/>
    <cellStyle name="Total 9 3 5" xfId="2624" xr:uid="{18B1CC17-7850-423F-940C-D1C7FB718A05}"/>
    <cellStyle name="Total 9 4" xfId="2625" xr:uid="{90373E5A-A837-44CF-9441-617101B79CF9}"/>
    <cellStyle name="Total 9 4 2" xfId="2626" xr:uid="{308D685E-CD15-436F-B1DC-A231A0E09533}"/>
    <cellStyle name="Total 9 4 3" xfId="2627" xr:uid="{E9A42B48-111A-45E4-BD7D-7F4DB73B46A1}"/>
    <cellStyle name="Total 9 4 4" xfId="2628" xr:uid="{4CB15436-7D8D-4C16-85EE-098092D90184}"/>
    <cellStyle name="Total 9 4 5" xfId="2629" xr:uid="{F598DD98-0925-4BAC-94E3-098B5BC8BDFF}"/>
    <cellStyle name="Total 9 5" xfId="2630" xr:uid="{EA0C0D84-17D4-444B-8A5F-1F80CD849706}"/>
    <cellStyle name="Total 9 6" xfId="2631" xr:uid="{CD3F47BE-345B-41FA-99D8-A7C71EA90106}"/>
    <cellStyle name="Total 9 7" xfId="2632" xr:uid="{92F0FDC7-18B0-491F-9F82-531A4CD6B073}"/>
    <cellStyle name="Total 9 8" xfId="2633" xr:uid="{78B8EC47-8987-47CC-A1A5-72F59A3FA08C}"/>
    <cellStyle name="un" xfId="2634" xr:uid="{BE39E9E4-65AB-49BC-BEA7-50220E040BB1}"/>
    <cellStyle name="User_Defined_A" xfId="2635" xr:uid="{5635D6DC-7A04-4C70-AC51-8749C9D168FA}"/>
    <cellStyle name="Valuta (0)_ACQUED" xfId="2636" xr:uid="{7BE70358-09D7-4651-B7D9-31055A3FC181}"/>
    <cellStyle name="Vírgula 10" xfId="4" xr:uid="{6658607A-AC53-481E-8F88-B9047AC9F344}"/>
    <cellStyle name="Vírgula 10 2" xfId="2665" xr:uid="{0BD8E189-11B8-4FC5-B8BC-65D9018EE683}"/>
    <cellStyle name="Vírgula 10 3" xfId="2663" xr:uid="{D8F26260-F103-4F11-BC2F-EF6A840645F0}"/>
    <cellStyle name="Vírgula 10 4" xfId="18" xr:uid="{C04D1E86-BED5-4E66-A097-4B409109FE39}"/>
    <cellStyle name="Vírgula 11" xfId="2638" xr:uid="{4AC96F12-8750-449B-9D3F-FE58FAB82ED1}"/>
    <cellStyle name="Vírgula 12" xfId="2664" xr:uid="{5EBCBEEC-8BAE-48F0-A8E3-DF845643291C}"/>
    <cellStyle name="Vírgula 13" xfId="3" xr:uid="{0B9B3DA1-B81E-4B11-B983-ECA66C3DF3F0}"/>
    <cellStyle name="Vírgula 13 2" xfId="2667" xr:uid="{A139E9E8-88A6-48AE-929E-286CE5B0F49C}"/>
    <cellStyle name="Vírgula 14" xfId="2637" xr:uid="{D2130883-B266-4497-8C3F-207F9A539176}"/>
    <cellStyle name="Vírgula 15" xfId="15" xr:uid="{BE4911E5-396E-49F6-86BF-B1EE54C693F7}"/>
    <cellStyle name="Vírgula 2" xfId="17" xr:uid="{30051972-1967-414A-8D49-79A756E31756}"/>
    <cellStyle name="Vírgula 2 2" xfId="2640" xr:uid="{DC10C4C5-E0E0-4134-BB41-1B9BB0A400F6}"/>
    <cellStyle name="Vírgula 2 3" xfId="2641" xr:uid="{070B70C3-22A4-4FA5-B46D-7D0FA18022E4}"/>
    <cellStyle name="Vírgula 2 4" xfId="2642" xr:uid="{AAA727D8-8F00-4B80-9EEA-0B9E6144D9C7}"/>
    <cellStyle name="Vírgula 2 5" xfId="2639" xr:uid="{734B9CA0-0C0C-4D07-B598-C88B61AB25F3}"/>
    <cellStyle name="Vírgula 2 6" xfId="2643" xr:uid="{A561B10C-4457-4412-B591-37406370CDA5}"/>
    <cellStyle name="Vírgula 3" xfId="2644" xr:uid="{FCBBC6BF-B366-4BC2-9491-37120EEBAC6E}"/>
    <cellStyle name="Vírgula 3 2" xfId="2645" xr:uid="{C9E1E1C4-176D-4836-9D98-7BABDD42BA2F}"/>
    <cellStyle name="Vírgula 3 3" xfId="2646" xr:uid="{743736C1-05F0-4B78-8A0E-BDC58200D3BC}"/>
    <cellStyle name="Vírgula 3 4" xfId="2647" xr:uid="{6AA7212E-E442-481D-A1FD-02E9EE92873D}"/>
    <cellStyle name="Vírgula 3 5" xfId="2648" xr:uid="{FAD76816-6337-4070-8E52-CFB489F26B14}"/>
    <cellStyle name="Vírgula 4" xfId="2649" xr:uid="{98E62062-F835-4783-AFE0-408B4457C05A}"/>
    <cellStyle name="Vírgula 4 2" xfId="2650" xr:uid="{7F1C34E6-FA97-45DB-8BE0-92CFB8469300}"/>
    <cellStyle name="Vírgula 4 3" xfId="2651" xr:uid="{A9526DBD-CFA3-45A3-A1F1-9E06261E26C6}"/>
    <cellStyle name="Vírgula 4 4" xfId="2652" xr:uid="{DE203B7C-87C8-4B2E-9C1B-1EBDB6A677B5}"/>
    <cellStyle name="Vírgula 5" xfId="2653" xr:uid="{74D96013-5DF5-4654-A77F-F66439CFB085}"/>
    <cellStyle name="Vírgula 5 2" xfId="2654" xr:uid="{CB0BF00E-3E7D-4E6D-B504-CC81FF25FEEF}"/>
    <cellStyle name="Vírgula 5 3" xfId="2655" xr:uid="{8BA72C95-2C48-415F-8311-A87E0DE757D0}"/>
    <cellStyle name="Vírgula 6" xfId="2656" xr:uid="{E8EE31ED-22B6-4292-8F2D-322C0D562AFC}"/>
    <cellStyle name="Vírgula 7" xfId="2657" xr:uid="{9F18BA1A-D96E-496D-B3AC-E0C16A500824}"/>
    <cellStyle name="Vírgula 8" xfId="2658" xr:uid="{B51B4FAB-7B5D-4616-81DF-8CA4B08ABFDE}"/>
    <cellStyle name="Vírgula 9" xfId="2659" xr:uid="{C3BB0A0A-0514-496E-B587-B03D4F744649}"/>
    <cellStyle name="Warning Text" xfId="2660" xr:uid="{F2DED45B-F116-4DF0-ABDF-A9F4AB653B8C}"/>
    <cellStyle name="Warning Text 2" xfId="2661" xr:uid="{09DFE6DC-EDBF-4E99-B4A0-182BBDBDBCC6}"/>
    <cellStyle name="표준_DAC_계장BM(도료-0402)" xfId="2662" xr:uid="{DE617748-CF92-4F1E-ADA1-BD14756FD00B}"/>
  </cellStyles>
  <dxfs count="0"/>
  <tableStyles count="4" defaultTableStyle="TableStyleMedium2" defaultPivotStyle="PivotStyleLight16">
    <tableStyle name="Estilo de Tabela Dinâmica 1" table="0" count="0" xr9:uid="{A0DB229D-372E-4877-B040-9E7E0B49FEDF}"/>
    <tableStyle name="Estilo de Tabela Dinâmica 2" table="0" count="1" xr9:uid="{496C81E7-3B4D-4BB2-96C4-4385A6B7225C}">
      <tableStyleElement type="firstRowStripe" size="2"/>
    </tableStyle>
    <tableStyle name="UHUUU" table="0" count="0" xr9:uid="{5226911B-1F68-4FF8-99E9-DBD367171E19}"/>
    <tableStyle name="uhuuu222" table="0" count="0" xr9:uid="{EAF01460-C76B-40A7-8CF6-B9C2928023C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F98EF-8981-4BA7-BCD0-03B46612A000}">
  <dimension ref="B1:L424"/>
  <sheetViews>
    <sheetView topLeftCell="A113" zoomScale="80" zoomScaleNormal="80" workbookViewId="0">
      <selection activeCell="I5" sqref="I5:J6"/>
    </sheetView>
  </sheetViews>
  <sheetFormatPr defaultColWidth="9.140625" defaultRowHeight="15"/>
  <cols>
    <col min="1" max="1" width="7.28515625" customWidth="1"/>
    <col min="2" max="2" width="7.85546875" customWidth="1"/>
    <col min="3" max="3" width="17.140625" customWidth="1"/>
    <col min="4" max="4" width="17.7109375" customWidth="1"/>
    <col min="5" max="5" width="77.85546875" style="41" customWidth="1"/>
    <col min="6" max="6" width="14.7109375" customWidth="1"/>
    <col min="7" max="7" width="15" style="45" customWidth="1"/>
    <col min="8" max="8" width="14.7109375" style="43" customWidth="1"/>
    <col min="9" max="9" width="16.28515625" style="43" customWidth="1"/>
    <col min="10" max="10" width="27.140625" style="44" customWidth="1"/>
    <col min="11" max="11" width="19.28515625" customWidth="1"/>
    <col min="12" max="12" width="21.7109375" customWidth="1"/>
    <col min="13" max="13" width="12.42578125" bestFit="1" customWidth="1"/>
    <col min="14" max="14" width="16.28515625" customWidth="1"/>
    <col min="18" max="21" width="20.7109375" customWidth="1"/>
  </cols>
  <sheetData>
    <row r="1" spans="2:10" ht="78" customHeight="1">
      <c r="B1" s="175" t="s">
        <v>158</v>
      </c>
      <c r="C1" s="176"/>
      <c r="D1" s="176"/>
      <c r="E1" s="177" t="s">
        <v>207</v>
      </c>
      <c r="F1" s="178"/>
      <c r="G1" s="178"/>
      <c r="H1" s="178"/>
      <c r="I1" s="178"/>
      <c r="J1" s="179"/>
    </row>
    <row r="2" spans="2:10" ht="22.5" customHeight="1">
      <c r="B2" s="1"/>
      <c r="C2" s="1"/>
      <c r="D2" s="2"/>
      <c r="E2" s="3"/>
      <c r="F2" s="4"/>
      <c r="G2" s="5"/>
      <c r="H2" s="6"/>
      <c r="I2" s="6"/>
      <c r="J2" s="7"/>
    </row>
    <row r="3" spans="2:10" ht="48" customHeight="1">
      <c r="B3" s="180" t="s">
        <v>0</v>
      </c>
      <c r="C3" s="181"/>
      <c r="D3" s="182" t="s">
        <v>215</v>
      </c>
      <c r="E3" s="183"/>
      <c r="F3" s="184" t="s">
        <v>1</v>
      </c>
      <c r="G3" s="184" t="s">
        <v>2</v>
      </c>
      <c r="H3" s="184" t="s">
        <v>3</v>
      </c>
      <c r="I3" s="185" t="s">
        <v>4</v>
      </c>
      <c r="J3" s="186"/>
    </row>
    <row r="4" spans="2:10" ht="44.25" customHeight="1">
      <c r="B4" s="180" t="s">
        <v>5</v>
      </c>
      <c r="C4" s="181"/>
      <c r="D4" s="189" t="s">
        <v>213</v>
      </c>
      <c r="E4" s="190"/>
      <c r="F4" s="184"/>
      <c r="G4" s="184"/>
      <c r="H4" s="184"/>
      <c r="I4" s="187"/>
      <c r="J4" s="188"/>
    </row>
    <row r="5" spans="2:10" ht="19.899999999999999" customHeight="1">
      <c r="B5" s="193" t="s">
        <v>206</v>
      </c>
      <c r="C5" s="194"/>
      <c r="D5" s="194"/>
      <c r="E5" s="173" t="s">
        <v>205</v>
      </c>
      <c r="F5" s="197">
        <v>0.2427</v>
      </c>
      <c r="G5" s="197"/>
      <c r="H5" s="199">
        <v>46146</v>
      </c>
      <c r="I5" s="169"/>
      <c r="J5" s="170"/>
    </row>
    <row r="6" spans="2:10" ht="19.899999999999999" customHeight="1">
      <c r="B6" s="195"/>
      <c r="C6" s="196"/>
      <c r="D6" s="196"/>
      <c r="E6" s="174"/>
      <c r="F6" s="198"/>
      <c r="G6" s="198"/>
      <c r="H6" s="200"/>
      <c r="I6" s="171"/>
      <c r="J6" s="172"/>
    </row>
    <row r="7" spans="2:10" ht="4.9000000000000004" customHeight="1">
      <c r="B7" s="1"/>
      <c r="C7" s="1"/>
      <c r="D7" s="2"/>
      <c r="E7" s="3"/>
      <c r="F7" s="4"/>
      <c r="G7" s="5"/>
      <c r="H7" s="6"/>
      <c r="I7" s="6"/>
      <c r="J7" s="7"/>
    </row>
    <row r="8" spans="2:10" ht="66.599999999999994" customHeight="1"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9" t="s">
        <v>11</v>
      </c>
      <c r="H8" s="10" t="s">
        <v>12</v>
      </c>
      <c r="I8" s="10" t="s">
        <v>13</v>
      </c>
      <c r="J8" s="11" t="s">
        <v>14</v>
      </c>
    </row>
    <row r="9" spans="2:10" ht="11.25" customHeight="1">
      <c r="B9" s="12"/>
      <c r="C9" s="12"/>
      <c r="D9" s="12"/>
      <c r="E9" s="12"/>
      <c r="F9" s="12"/>
      <c r="G9" s="13"/>
      <c r="H9" s="14"/>
      <c r="I9" s="14"/>
      <c r="J9" s="15"/>
    </row>
    <row r="10" spans="2:10">
      <c r="B10" s="16">
        <v>1</v>
      </c>
      <c r="C10" s="16"/>
      <c r="D10" s="17"/>
      <c r="E10" s="49" t="s">
        <v>15</v>
      </c>
      <c r="F10" s="18"/>
      <c r="G10" s="19"/>
      <c r="H10" s="20"/>
      <c r="I10" s="20"/>
      <c r="J10" s="48">
        <f>SUM(J11:J12)</f>
        <v>0</v>
      </c>
    </row>
    <row r="11" spans="2:10" ht="30">
      <c r="B11" s="22" t="s">
        <v>16</v>
      </c>
      <c r="C11" s="23" t="s">
        <v>159</v>
      </c>
      <c r="D11" s="25" t="s">
        <v>198</v>
      </c>
      <c r="E11" s="24" t="s">
        <v>181</v>
      </c>
      <c r="F11" s="25" t="s">
        <v>165</v>
      </c>
      <c r="G11" s="26">
        <v>1</v>
      </c>
      <c r="H11" s="91">
        <f>CPU!H6</f>
        <v>0</v>
      </c>
      <c r="I11" s="91"/>
      <c r="J11" s="28">
        <f t="shared" ref="J11:J12" si="0">I11*G11</f>
        <v>0</v>
      </c>
    </row>
    <row r="12" spans="2:10">
      <c r="B12" s="22" t="s">
        <v>19</v>
      </c>
      <c r="C12" s="23" t="s">
        <v>22</v>
      </c>
      <c r="D12" s="23" t="s">
        <v>23</v>
      </c>
      <c r="E12" s="24" t="s">
        <v>43</v>
      </c>
      <c r="F12" s="25" t="s">
        <v>21</v>
      </c>
      <c r="G12" s="26">
        <v>1</v>
      </c>
      <c r="H12" s="91">
        <f>CPU!H9</f>
        <v>0</v>
      </c>
      <c r="I12" s="91"/>
      <c r="J12" s="28">
        <f t="shared" si="0"/>
        <v>0</v>
      </c>
    </row>
    <row r="13" spans="2:10">
      <c r="B13" s="29"/>
      <c r="C13" s="30"/>
      <c r="D13" s="31"/>
      <c r="E13" s="32"/>
      <c r="F13" s="33"/>
      <c r="G13" s="34"/>
      <c r="H13" s="35"/>
      <c r="I13" s="91"/>
    </row>
    <row r="14" spans="2:10">
      <c r="B14" s="16">
        <v>2</v>
      </c>
      <c r="C14" s="16"/>
      <c r="D14" s="17"/>
      <c r="E14" s="49" t="s">
        <v>24</v>
      </c>
      <c r="F14" s="18"/>
      <c r="G14" s="19"/>
      <c r="H14" s="20"/>
      <c r="I14" s="20"/>
      <c r="J14" s="21">
        <f>SUM(J15:J16)</f>
        <v>0</v>
      </c>
    </row>
    <row r="15" spans="2:10">
      <c r="B15" s="22" t="s">
        <v>25</v>
      </c>
      <c r="C15" s="23" t="s">
        <v>17</v>
      </c>
      <c r="D15" s="23">
        <v>90777</v>
      </c>
      <c r="E15" s="24" t="s">
        <v>26</v>
      </c>
      <c r="F15" s="25" t="s">
        <v>27</v>
      </c>
      <c r="G15" s="26">
        <v>10</v>
      </c>
      <c r="H15" s="27">
        <f>CPU!H15</f>
        <v>0</v>
      </c>
      <c r="I15" s="91"/>
      <c r="J15" s="28">
        <f t="shared" ref="J15:J16" si="1">G15*I15</f>
        <v>0</v>
      </c>
    </row>
    <row r="16" spans="2:10">
      <c r="B16" s="22" t="s">
        <v>28</v>
      </c>
      <c r="C16" s="23" t="s">
        <v>17</v>
      </c>
      <c r="D16" s="23">
        <v>93572</v>
      </c>
      <c r="E16" s="24" t="s">
        <v>29</v>
      </c>
      <c r="F16" s="25" t="s">
        <v>30</v>
      </c>
      <c r="G16" s="26">
        <v>0.5</v>
      </c>
      <c r="H16" s="27">
        <f>CPU!H24</f>
        <v>0</v>
      </c>
      <c r="I16" s="91"/>
      <c r="J16" s="28">
        <f t="shared" si="1"/>
        <v>0</v>
      </c>
    </row>
    <row r="17" spans="2:12">
      <c r="B17" s="29"/>
      <c r="C17" s="30"/>
      <c r="D17" s="31"/>
      <c r="E17" s="32"/>
      <c r="F17" s="33"/>
      <c r="G17" s="34"/>
      <c r="H17" s="35"/>
      <c r="I17" s="91"/>
      <c r="J17" s="36"/>
    </row>
    <row r="18" spans="2:12">
      <c r="B18" s="16">
        <v>3</v>
      </c>
      <c r="C18" s="16"/>
      <c r="D18" s="17"/>
      <c r="E18" s="49" t="s">
        <v>156</v>
      </c>
      <c r="F18" s="18"/>
      <c r="G18" s="37"/>
      <c r="H18" s="20"/>
      <c r="I18" s="20"/>
      <c r="J18" s="21">
        <f>SUM(J19:J21)</f>
        <v>0</v>
      </c>
    </row>
    <row r="19" spans="2:12" ht="30">
      <c r="B19" s="22" t="s">
        <v>44</v>
      </c>
      <c r="C19" s="23" t="s">
        <v>212</v>
      </c>
      <c r="D19" s="23" t="s">
        <v>211</v>
      </c>
      <c r="E19" s="24" t="s">
        <v>209</v>
      </c>
      <c r="F19" s="25" t="s">
        <v>210</v>
      </c>
      <c r="G19" s="26">
        <v>80</v>
      </c>
      <c r="H19" s="91">
        <f>CPU!H36</f>
        <v>0</v>
      </c>
      <c r="I19" s="91"/>
      <c r="J19" s="28">
        <f>I19*G19</f>
        <v>0</v>
      </c>
    </row>
    <row r="20" spans="2:12" ht="45">
      <c r="B20" s="22" t="s">
        <v>220</v>
      </c>
      <c r="C20" s="23" t="s">
        <v>159</v>
      </c>
      <c r="D20" s="23" t="s">
        <v>222</v>
      </c>
      <c r="E20" s="24" t="s">
        <v>208</v>
      </c>
      <c r="F20" s="25" t="s">
        <v>18</v>
      </c>
      <c r="G20" s="26">
        <v>27</v>
      </c>
      <c r="H20" s="27">
        <f>CPU!H42</f>
        <v>0</v>
      </c>
      <c r="I20" s="91"/>
      <c r="J20" s="28">
        <f>G20*I20</f>
        <v>0</v>
      </c>
    </row>
    <row r="21" spans="2:12">
      <c r="B21" s="22" t="s">
        <v>219</v>
      </c>
      <c r="C21" s="23" t="s">
        <v>159</v>
      </c>
      <c r="D21" s="25" t="s">
        <v>200</v>
      </c>
      <c r="E21" s="24" t="s">
        <v>157</v>
      </c>
      <c r="F21" s="25" t="s">
        <v>165</v>
      </c>
      <c r="G21" s="26">
        <v>15</v>
      </c>
      <c r="H21" s="27">
        <f>CPU!H47</f>
        <v>0</v>
      </c>
      <c r="I21" s="91"/>
      <c r="J21" s="28">
        <f t="shared" ref="J21" si="2">G21*I21</f>
        <v>0</v>
      </c>
    </row>
    <row r="22" spans="2:12">
      <c r="B22" s="29"/>
      <c r="C22" s="30"/>
      <c r="D22" s="31"/>
      <c r="E22" s="32"/>
      <c r="F22" s="33"/>
      <c r="G22" s="34"/>
      <c r="H22" s="35"/>
      <c r="I22" s="91"/>
      <c r="J22" s="36"/>
    </row>
    <row r="23" spans="2:12">
      <c r="B23" s="16">
        <v>4</v>
      </c>
      <c r="C23" s="16"/>
      <c r="D23" s="17"/>
      <c r="E23" s="49" t="s">
        <v>163</v>
      </c>
      <c r="F23" s="18"/>
      <c r="G23" s="37"/>
      <c r="H23" s="20"/>
      <c r="I23" s="20"/>
      <c r="J23" s="21">
        <f>SUM(J24:J27)</f>
        <v>0</v>
      </c>
    </row>
    <row r="24" spans="2:12">
      <c r="B24" s="22" t="s">
        <v>31</v>
      </c>
      <c r="C24" s="23" t="s">
        <v>159</v>
      </c>
      <c r="D24" s="25" t="s">
        <v>201</v>
      </c>
      <c r="E24" s="24" t="s">
        <v>160</v>
      </c>
      <c r="F24" s="25" t="s">
        <v>18</v>
      </c>
      <c r="G24" s="26">
        <v>27</v>
      </c>
      <c r="H24" s="27">
        <f>CPU!H54</f>
        <v>0</v>
      </c>
      <c r="I24" s="91"/>
      <c r="J24" s="28">
        <f>G24*I24</f>
        <v>0</v>
      </c>
    </row>
    <row r="25" spans="2:12" ht="63.75" customHeight="1">
      <c r="B25" s="22" t="s">
        <v>32</v>
      </c>
      <c r="C25" s="23" t="s">
        <v>159</v>
      </c>
      <c r="D25" s="25" t="s">
        <v>202</v>
      </c>
      <c r="E25" s="24" t="s">
        <v>161</v>
      </c>
      <c r="F25" s="25" t="s">
        <v>165</v>
      </c>
      <c r="G25" s="26">
        <v>32</v>
      </c>
      <c r="H25" s="27">
        <f>CPU!H65</f>
        <v>0</v>
      </c>
      <c r="I25" s="91"/>
      <c r="J25" s="28">
        <f>G25*I25</f>
        <v>0</v>
      </c>
      <c r="L25" s="47"/>
    </row>
    <row r="26" spans="2:12">
      <c r="B26" s="22" t="s">
        <v>33</v>
      </c>
      <c r="C26" s="23" t="s">
        <v>159</v>
      </c>
      <c r="D26" s="25" t="s">
        <v>203</v>
      </c>
      <c r="E26" s="24" t="s">
        <v>162</v>
      </c>
      <c r="F26" s="25" t="s">
        <v>165</v>
      </c>
      <c r="G26" s="26">
        <v>14</v>
      </c>
      <c r="H26" s="27">
        <f>CPU!H71</f>
        <v>0</v>
      </c>
      <c r="I26" s="91"/>
      <c r="J26" s="28">
        <f t="shared" ref="J26:J27" si="3">G26*I26</f>
        <v>0</v>
      </c>
    </row>
    <row r="27" spans="2:12" ht="25.5" customHeight="1">
      <c r="B27" s="22" t="s">
        <v>34</v>
      </c>
      <c r="C27" s="23" t="s">
        <v>159</v>
      </c>
      <c r="D27" s="25" t="s">
        <v>214</v>
      </c>
      <c r="E27" s="24" t="s">
        <v>196</v>
      </c>
      <c r="F27" s="25" t="s">
        <v>165</v>
      </c>
      <c r="G27" s="26">
        <v>1</v>
      </c>
      <c r="H27" s="27">
        <f>CPU!H77</f>
        <v>0</v>
      </c>
      <c r="I27" s="91"/>
      <c r="J27" s="28">
        <f t="shared" si="3"/>
        <v>0</v>
      </c>
    </row>
    <row r="28" spans="2:12">
      <c r="B28" s="29"/>
      <c r="C28" s="30"/>
      <c r="D28" s="31"/>
      <c r="E28" s="32"/>
      <c r="F28" s="33"/>
      <c r="G28" s="34"/>
      <c r="H28" s="35"/>
      <c r="I28" s="91"/>
      <c r="J28" s="36"/>
    </row>
    <row r="29" spans="2:12">
      <c r="B29" s="16">
        <v>5</v>
      </c>
      <c r="C29" s="16"/>
      <c r="D29" s="51"/>
      <c r="E29" s="52" t="s">
        <v>45</v>
      </c>
      <c r="F29" s="18"/>
      <c r="G29" s="37"/>
      <c r="H29" s="20"/>
      <c r="I29" s="20"/>
      <c r="J29" s="21">
        <f>SUM(J30:J32)</f>
        <v>0</v>
      </c>
      <c r="L29" s="47"/>
    </row>
    <row r="30" spans="2:12">
      <c r="B30" s="22" t="s">
        <v>35</v>
      </c>
      <c r="C30" s="23" t="s">
        <v>17</v>
      </c>
      <c r="D30" s="23">
        <v>88316</v>
      </c>
      <c r="E30" s="24" t="s">
        <v>45</v>
      </c>
      <c r="F30" s="25" t="s">
        <v>27</v>
      </c>
      <c r="G30" s="26">
        <v>4</v>
      </c>
      <c r="H30" s="27">
        <f>CPU!H89</f>
        <v>0</v>
      </c>
      <c r="I30" s="91"/>
      <c r="J30" s="28">
        <f t="shared" ref="J30" si="4">G30*I30</f>
        <v>0</v>
      </c>
      <c r="L30" s="47"/>
    </row>
    <row r="31" spans="2:12">
      <c r="B31" s="22"/>
      <c r="C31" s="23"/>
      <c r="D31" s="23"/>
      <c r="E31" s="24"/>
      <c r="F31" s="25"/>
      <c r="G31" s="26"/>
      <c r="H31" s="27"/>
      <c r="I31" s="27"/>
      <c r="J31" s="28"/>
    </row>
    <row r="32" spans="2:12">
      <c r="B32" s="29"/>
      <c r="C32" s="30"/>
      <c r="D32" s="31"/>
      <c r="E32" s="32"/>
      <c r="F32" s="33"/>
      <c r="G32" s="34"/>
      <c r="H32" s="35"/>
      <c r="I32" s="35"/>
      <c r="J32" s="36"/>
    </row>
    <row r="33" spans="2:10">
      <c r="B33" s="29"/>
      <c r="C33" s="30"/>
      <c r="D33" s="31"/>
      <c r="E33" s="32"/>
      <c r="F33" s="33"/>
      <c r="G33" s="34"/>
      <c r="H33" s="35"/>
      <c r="I33" s="35"/>
      <c r="J33" s="36"/>
    </row>
    <row r="34" spans="2:10" ht="26.25">
      <c r="B34" s="38"/>
      <c r="C34" s="39"/>
      <c r="D34" s="39"/>
      <c r="E34" s="40"/>
      <c r="F34" s="191" t="s">
        <v>46</v>
      </c>
      <c r="G34" s="191"/>
      <c r="H34" s="192"/>
      <c r="I34" s="167"/>
      <c r="J34" s="168">
        <f>J29+J23+J18+J14+J10</f>
        <v>0</v>
      </c>
    </row>
    <row r="35" spans="2:10">
      <c r="G35" s="42"/>
    </row>
    <row r="36" spans="2:10">
      <c r="E36"/>
      <c r="G36"/>
      <c r="H36"/>
      <c r="I36"/>
      <c r="J36"/>
    </row>
    <row r="37" spans="2:10">
      <c r="E37"/>
      <c r="G37"/>
      <c r="H37"/>
      <c r="I37"/>
      <c r="J37"/>
    </row>
    <row r="38" spans="2:10">
      <c r="E38"/>
      <c r="G38"/>
      <c r="H38"/>
      <c r="I38"/>
      <c r="J38"/>
    </row>
    <row r="39" spans="2:10">
      <c r="E39"/>
      <c r="G39"/>
      <c r="H39"/>
      <c r="I39"/>
      <c r="J39"/>
    </row>
    <row r="40" spans="2:10">
      <c r="E40"/>
      <c r="G40"/>
      <c r="H40"/>
      <c r="I40"/>
      <c r="J40"/>
    </row>
    <row r="41" spans="2:10">
      <c r="E41"/>
      <c r="G41"/>
      <c r="H41"/>
      <c r="I41"/>
      <c r="J41"/>
    </row>
    <row r="42" spans="2:10">
      <c r="E42"/>
      <c r="G42"/>
      <c r="H42"/>
      <c r="I42"/>
      <c r="J42"/>
    </row>
    <row r="43" spans="2:10">
      <c r="E43"/>
      <c r="G43"/>
      <c r="H43"/>
      <c r="I43"/>
      <c r="J43"/>
    </row>
    <row r="44" spans="2:10">
      <c r="E44"/>
      <c r="G44"/>
      <c r="H44"/>
      <c r="I44"/>
      <c r="J44"/>
    </row>
    <row r="45" spans="2:10">
      <c r="E45"/>
      <c r="G45"/>
      <c r="H45"/>
      <c r="I45"/>
      <c r="J45"/>
    </row>
    <row r="46" spans="2:10">
      <c r="E46"/>
      <c r="G46"/>
      <c r="H46"/>
      <c r="I46"/>
      <c r="J46"/>
    </row>
    <row r="47" spans="2:10">
      <c r="E47"/>
      <c r="G47"/>
      <c r="H47"/>
      <c r="I47"/>
      <c r="J47"/>
    </row>
    <row r="48" spans="2:10">
      <c r="E48"/>
      <c r="G48"/>
      <c r="H48"/>
      <c r="I48"/>
      <c r="J48"/>
    </row>
    <row r="424" spans="7:7">
      <c r="G424" s="46" t="s">
        <v>18</v>
      </c>
    </row>
  </sheetData>
  <mergeCells count="17">
    <mergeCell ref="F34:H34"/>
    <mergeCell ref="B5:D6"/>
    <mergeCell ref="F5:F6"/>
    <mergeCell ref="G5:G6"/>
    <mergeCell ref="H5:H6"/>
    <mergeCell ref="I5:J6"/>
    <mergeCell ref="E5:E6"/>
    <mergeCell ref="B1:D1"/>
    <mergeCell ref="E1:J1"/>
    <mergeCell ref="B3:C3"/>
    <mergeCell ref="D3:E3"/>
    <mergeCell ref="F3:F4"/>
    <mergeCell ref="G3:G4"/>
    <mergeCell ref="H3:H4"/>
    <mergeCell ref="I3:J4"/>
    <mergeCell ref="B4:C4"/>
    <mergeCell ref="D4:E4"/>
  </mergeCells>
  <phoneticPr fontId="11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95CE6-9C35-472C-AEAF-3D1924A69572}">
  <dimension ref="B2:H90"/>
  <sheetViews>
    <sheetView zoomScale="90" zoomScaleNormal="90" workbookViewId="0">
      <selection activeCell="G90" sqref="G90"/>
    </sheetView>
  </sheetViews>
  <sheetFormatPr defaultRowHeight="15"/>
  <cols>
    <col min="2" max="2" width="25.7109375" customWidth="1"/>
    <col min="3" max="3" width="21" customWidth="1"/>
    <col min="4" max="4" width="65.7109375" customWidth="1"/>
    <col min="5" max="5" width="15.7109375" customWidth="1"/>
    <col min="6" max="6" width="15.5703125" customWidth="1"/>
    <col min="7" max="7" width="25.7109375" customWidth="1"/>
    <col min="8" max="8" width="15.7109375" customWidth="1"/>
  </cols>
  <sheetData>
    <row r="2" spans="2:8">
      <c r="D2" s="201" t="s">
        <v>218</v>
      </c>
      <c r="E2" s="201"/>
      <c r="F2" s="201"/>
      <c r="G2" s="201"/>
    </row>
    <row r="3" spans="2:8" ht="18.75">
      <c r="D3" s="205" t="s">
        <v>217</v>
      </c>
      <c r="E3" s="205"/>
      <c r="F3" s="205"/>
      <c r="G3" s="205"/>
    </row>
    <row r="4" spans="2:8">
      <c r="B4" s="202" t="s">
        <v>61</v>
      </c>
      <c r="C4" s="204"/>
      <c r="D4" s="53"/>
      <c r="E4" s="53"/>
      <c r="F4" s="53"/>
      <c r="G4" s="53"/>
      <c r="H4" s="53"/>
    </row>
    <row r="5" spans="2:8">
      <c r="B5" s="53"/>
      <c r="C5" s="53"/>
      <c r="D5" s="53"/>
      <c r="E5" s="53"/>
      <c r="F5" s="53"/>
      <c r="H5" s="50"/>
    </row>
    <row r="6" spans="2:8" ht="45">
      <c r="B6" s="85" t="s">
        <v>16</v>
      </c>
      <c r="C6" s="166" t="s">
        <v>198</v>
      </c>
      <c r="D6" s="86" t="s">
        <v>180</v>
      </c>
      <c r="E6" s="85" t="s">
        <v>197</v>
      </c>
      <c r="F6" s="87"/>
      <c r="G6" s="88"/>
      <c r="H6" s="89">
        <f>TRUNC(SUM(H7:H7),2)</f>
        <v>0</v>
      </c>
    </row>
    <row r="7" spans="2:8">
      <c r="B7" s="54" t="s">
        <v>20</v>
      </c>
      <c r="C7" s="55">
        <v>40943</v>
      </c>
      <c r="D7" s="56" t="s">
        <v>42</v>
      </c>
      <c r="E7" s="54" t="s">
        <v>41</v>
      </c>
      <c r="F7" s="58">
        <v>20</v>
      </c>
      <c r="G7" s="54"/>
      <c r="H7" s="59">
        <f t="shared" ref="H7" si="0">TRUNC(G7*F7,2)</f>
        <v>0</v>
      </c>
    </row>
    <row r="9" spans="2:8">
      <c r="B9" s="85" t="s">
        <v>19</v>
      </c>
      <c r="C9" s="80" t="s">
        <v>22</v>
      </c>
      <c r="D9" s="86" t="s">
        <v>43</v>
      </c>
      <c r="E9" s="85" t="s">
        <v>197</v>
      </c>
      <c r="F9" s="87"/>
      <c r="G9" s="88"/>
      <c r="H9" s="89">
        <f>TRUNC(SUM(H10:H10),2)</f>
        <v>0</v>
      </c>
    </row>
    <row r="10" spans="2:8">
      <c r="B10" s="54" t="s">
        <v>167</v>
      </c>
      <c r="C10" s="55">
        <v>37372</v>
      </c>
      <c r="D10" s="76" t="s">
        <v>166</v>
      </c>
      <c r="E10" s="54" t="s">
        <v>165</v>
      </c>
      <c r="F10" s="57">
        <v>1</v>
      </c>
      <c r="G10" s="54"/>
      <c r="H10" s="59">
        <f>TRUNC(G10*F10,2)</f>
        <v>0</v>
      </c>
    </row>
    <row r="11" spans="2:8">
      <c r="B11" s="154"/>
      <c r="C11" s="155"/>
      <c r="D11" s="156"/>
      <c r="E11" s="154"/>
      <c r="F11" s="157"/>
      <c r="G11" s="154"/>
      <c r="H11" s="158"/>
    </row>
    <row r="13" spans="2:8">
      <c r="B13" s="202" t="s">
        <v>60</v>
      </c>
      <c r="C13" s="204"/>
      <c r="D13" s="53"/>
      <c r="E13" s="53"/>
      <c r="F13" s="53"/>
      <c r="G13" s="53"/>
      <c r="H13" s="53"/>
    </row>
    <row r="14" spans="2:8">
      <c r="B14" s="53"/>
      <c r="C14" s="53"/>
      <c r="D14" s="53"/>
      <c r="E14" s="53"/>
      <c r="F14" s="53"/>
      <c r="G14" s="53"/>
      <c r="H14" s="53"/>
    </row>
    <row r="15" spans="2:8" ht="30">
      <c r="B15" s="78" t="s">
        <v>25</v>
      </c>
      <c r="C15" s="79">
        <v>90777</v>
      </c>
      <c r="D15" s="80" t="s">
        <v>26</v>
      </c>
      <c r="E15" s="79" t="s">
        <v>27</v>
      </c>
      <c r="F15" s="81"/>
      <c r="G15" s="79"/>
      <c r="H15" s="82">
        <f>TRUNC(SUM(H16:H22),2)</f>
        <v>0</v>
      </c>
    </row>
    <row r="16" spans="2:8" ht="28.5">
      <c r="B16" s="84" t="s">
        <v>17</v>
      </c>
      <c r="C16" s="77">
        <v>95402</v>
      </c>
      <c r="D16" s="75" t="s">
        <v>47</v>
      </c>
      <c r="E16" s="77" t="s">
        <v>27</v>
      </c>
      <c r="F16" s="71">
        <v>1</v>
      </c>
      <c r="G16" s="63"/>
      <c r="H16" s="73">
        <f>TRUNC(G16*F16,2)</f>
        <v>0</v>
      </c>
    </row>
    <row r="17" spans="2:8">
      <c r="B17" s="69" t="s">
        <v>20</v>
      </c>
      <c r="C17" s="62">
        <v>2706</v>
      </c>
      <c r="D17" s="70" t="s">
        <v>48</v>
      </c>
      <c r="E17" s="62" t="s">
        <v>27</v>
      </c>
      <c r="F17" s="71">
        <v>1</v>
      </c>
      <c r="G17" s="72"/>
      <c r="H17" s="73">
        <f>TRUNC(G17*F17,2)</f>
        <v>0</v>
      </c>
    </row>
    <row r="18" spans="2:8" ht="28.5">
      <c r="B18" s="60" t="s">
        <v>20</v>
      </c>
      <c r="C18" s="61">
        <v>43486</v>
      </c>
      <c r="D18" s="64" t="s">
        <v>49</v>
      </c>
      <c r="E18" s="65" t="s">
        <v>27</v>
      </c>
      <c r="F18" s="66">
        <v>1</v>
      </c>
      <c r="G18" s="67"/>
      <c r="H18" s="73">
        <f t="shared" ref="H18:H22" si="1">TRUNC(G18*F18,2)</f>
        <v>0</v>
      </c>
    </row>
    <row r="19" spans="2:8" ht="29.25">
      <c r="B19" s="60" t="s">
        <v>20</v>
      </c>
      <c r="C19" s="61">
        <v>37372</v>
      </c>
      <c r="D19" s="68" t="s">
        <v>56</v>
      </c>
      <c r="E19" s="65" t="s">
        <v>27</v>
      </c>
      <c r="F19" s="66">
        <v>1</v>
      </c>
      <c r="G19" s="67"/>
      <c r="H19" s="73">
        <f t="shared" si="1"/>
        <v>0</v>
      </c>
    </row>
    <row r="20" spans="2:8" ht="29.25">
      <c r="B20" s="60" t="s">
        <v>20</v>
      </c>
      <c r="C20" s="61">
        <v>43462</v>
      </c>
      <c r="D20" s="68" t="s">
        <v>55</v>
      </c>
      <c r="E20" s="65" t="s">
        <v>27</v>
      </c>
      <c r="F20" s="66">
        <v>1</v>
      </c>
      <c r="G20" s="67"/>
      <c r="H20" s="73">
        <f t="shared" si="1"/>
        <v>0</v>
      </c>
    </row>
    <row r="21" spans="2:8" ht="29.25">
      <c r="B21" s="60" t="s">
        <v>20</v>
      </c>
      <c r="C21" s="61">
        <v>37373</v>
      </c>
      <c r="D21" s="68" t="s">
        <v>50</v>
      </c>
      <c r="E21" s="65" t="s">
        <v>27</v>
      </c>
      <c r="F21" s="66">
        <v>1</v>
      </c>
      <c r="G21" s="67"/>
      <c r="H21" s="73">
        <f t="shared" ref="H21" si="2">TRUNC(G21*F21,2)</f>
        <v>0</v>
      </c>
    </row>
    <row r="22" spans="2:8" ht="29.25">
      <c r="B22" s="60" t="s">
        <v>20</v>
      </c>
      <c r="C22" s="61">
        <v>37370</v>
      </c>
      <c r="D22" s="68" t="s">
        <v>63</v>
      </c>
      <c r="E22" s="65" t="s">
        <v>27</v>
      </c>
      <c r="F22" s="66">
        <v>1</v>
      </c>
      <c r="G22" s="67"/>
      <c r="H22" s="73">
        <f t="shared" si="1"/>
        <v>0</v>
      </c>
    </row>
    <row r="24" spans="2:8" ht="30">
      <c r="B24" s="78" t="s">
        <v>28</v>
      </c>
      <c r="C24" s="79">
        <v>93572</v>
      </c>
      <c r="D24" s="80" t="s">
        <v>29</v>
      </c>
      <c r="E24" s="79" t="s">
        <v>30</v>
      </c>
      <c r="F24" s="81"/>
      <c r="G24" s="79"/>
      <c r="H24" s="82">
        <f>TRUNC(SUM(H25:H31),2)</f>
        <v>0</v>
      </c>
    </row>
    <row r="25" spans="2:8" ht="28.5">
      <c r="B25" s="69" t="s">
        <v>17</v>
      </c>
      <c r="C25" s="77">
        <v>40862</v>
      </c>
      <c r="D25" s="75" t="s">
        <v>182</v>
      </c>
      <c r="E25" s="77" t="s">
        <v>30</v>
      </c>
      <c r="F25" s="71">
        <v>1</v>
      </c>
      <c r="G25" s="63"/>
      <c r="H25" s="73">
        <f>TRUNC(G25*F25,2)</f>
        <v>0</v>
      </c>
    </row>
    <row r="26" spans="2:8">
      <c r="B26" s="69" t="s">
        <v>20</v>
      </c>
      <c r="C26" s="62">
        <v>40818</v>
      </c>
      <c r="D26" s="70" t="s">
        <v>51</v>
      </c>
      <c r="E26" s="74" t="s">
        <v>30</v>
      </c>
      <c r="F26" s="71">
        <v>1</v>
      </c>
      <c r="G26" s="72"/>
      <c r="H26" s="73">
        <f t="shared" ref="H26:H31" si="3">TRUNC(G26*F26,2)</f>
        <v>0</v>
      </c>
    </row>
    <row r="27" spans="2:8" ht="28.5">
      <c r="B27" s="60" t="s">
        <v>20</v>
      </c>
      <c r="C27" s="61">
        <v>43499</v>
      </c>
      <c r="D27" s="64" t="s">
        <v>52</v>
      </c>
      <c r="E27" s="74" t="s">
        <v>30</v>
      </c>
      <c r="F27" s="66">
        <v>1</v>
      </c>
      <c r="G27" s="67"/>
      <c r="H27" s="73">
        <f t="shared" si="3"/>
        <v>0</v>
      </c>
    </row>
    <row r="28" spans="2:8" ht="29.25">
      <c r="B28" s="60" t="s">
        <v>20</v>
      </c>
      <c r="C28" s="61">
        <v>40863</v>
      </c>
      <c r="D28" s="68" t="s">
        <v>53</v>
      </c>
      <c r="E28" s="74" t="s">
        <v>30</v>
      </c>
      <c r="F28" s="66">
        <v>1</v>
      </c>
      <c r="G28" s="67"/>
      <c r="H28" s="73">
        <f t="shared" si="3"/>
        <v>0</v>
      </c>
    </row>
    <row r="29" spans="2:8" ht="43.5">
      <c r="B29" s="60" t="s">
        <v>20</v>
      </c>
      <c r="C29" s="61">
        <v>43475</v>
      </c>
      <c r="D29" s="68" t="s">
        <v>54</v>
      </c>
      <c r="E29" s="74" t="s">
        <v>30</v>
      </c>
      <c r="F29" s="66">
        <v>1</v>
      </c>
      <c r="G29" s="67"/>
      <c r="H29" s="73">
        <f t="shared" si="3"/>
        <v>0</v>
      </c>
    </row>
    <row r="30" spans="2:8" ht="29.25">
      <c r="B30" s="60" t="s">
        <v>20</v>
      </c>
      <c r="C30" s="61">
        <v>40864</v>
      </c>
      <c r="D30" s="68" t="s">
        <v>57</v>
      </c>
      <c r="E30" s="74" t="s">
        <v>30</v>
      </c>
      <c r="F30" s="66">
        <v>1</v>
      </c>
      <c r="G30" s="67"/>
      <c r="H30" s="73">
        <f t="shared" ref="H30" si="4">TRUNC(G30*F30,2)</f>
        <v>0</v>
      </c>
    </row>
    <row r="31" spans="2:8" ht="29.25">
      <c r="B31" s="60" t="s">
        <v>20</v>
      </c>
      <c r="C31" s="61">
        <v>40864</v>
      </c>
      <c r="D31" s="68" t="s">
        <v>183</v>
      </c>
      <c r="E31" s="74" t="s">
        <v>30</v>
      </c>
      <c r="F31" s="66">
        <v>1</v>
      </c>
      <c r="G31" s="67"/>
      <c r="H31" s="73">
        <f t="shared" si="3"/>
        <v>0</v>
      </c>
    </row>
    <row r="34" spans="2:8">
      <c r="B34" s="202" t="s">
        <v>168</v>
      </c>
      <c r="C34" s="203"/>
      <c r="D34" s="204"/>
      <c r="E34" s="53"/>
      <c r="F34" s="53"/>
      <c r="G34" s="53"/>
      <c r="H34" s="53"/>
    </row>
    <row r="35" spans="2:8">
      <c r="E35" s="53"/>
      <c r="F35" s="53"/>
      <c r="G35" s="53"/>
      <c r="H35" s="53"/>
    </row>
    <row r="36" spans="2:8" ht="30">
      <c r="B36" s="78" t="s">
        <v>44</v>
      </c>
      <c r="C36" s="79" t="s">
        <v>211</v>
      </c>
      <c r="D36" s="80" t="s">
        <v>209</v>
      </c>
      <c r="E36" s="79" t="s">
        <v>165</v>
      </c>
      <c r="F36" s="81"/>
      <c r="G36" s="79"/>
      <c r="H36" s="82">
        <f>SUM(H37:H39)</f>
        <v>0</v>
      </c>
    </row>
    <row r="37" spans="2:8" ht="71.25">
      <c r="B37" s="54" t="s">
        <v>17</v>
      </c>
      <c r="C37" s="55">
        <v>20193</v>
      </c>
      <c r="D37" s="56" t="s">
        <v>221</v>
      </c>
      <c r="E37" s="54" t="s">
        <v>188</v>
      </c>
      <c r="F37" s="66">
        <v>1.03</v>
      </c>
      <c r="G37" s="54"/>
      <c r="H37" s="73">
        <f t="shared" ref="H37:H39" si="5">TRUNC(G37*F37,2)</f>
        <v>0</v>
      </c>
    </row>
    <row r="38" spans="2:8" ht="28.5">
      <c r="B38" s="54" t="s">
        <v>20</v>
      </c>
      <c r="C38" s="55">
        <v>88278</v>
      </c>
      <c r="D38" s="56" t="s">
        <v>38</v>
      </c>
      <c r="E38" s="54" t="s">
        <v>27</v>
      </c>
      <c r="F38" s="66">
        <v>0.08</v>
      </c>
      <c r="G38" s="54"/>
      <c r="H38" s="73">
        <f t="shared" si="5"/>
        <v>0</v>
      </c>
    </row>
    <row r="39" spans="2:8">
      <c r="B39" s="54" t="s">
        <v>20</v>
      </c>
      <c r="C39" s="55" t="s">
        <v>186</v>
      </c>
      <c r="D39" s="56" t="s">
        <v>39</v>
      </c>
      <c r="E39" s="54" t="s">
        <v>27</v>
      </c>
      <c r="F39" s="66">
        <v>0.16</v>
      </c>
      <c r="G39" s="54"/>
      <c r="H39" s="73">
        <f t="shared" si="5"/>
        <v>0</v>
      </c>
    </row>
    <row r="40" spans="2:8">
      <c r="B40" s="54"/>
      <c r="C40" s="62"/>
      <c r="D40" s="70"/>
      <c r="E40" s="62"/>
      <c r="F40" s="71"/>
      <c r="G40" s="72"/>
      <c r="H40" s="73"/>
    </row>
    <row r="41" spans="2:8">
      <c r="E41" s="53"/>
      <c r="F41" s="53"/>
      <c r="G41" s="53"/>
      <c r="H41" s="53"/>
    </row>
    <row r="42" spans="2:8" ht="75">
      <c r="B42" s="78" t="s">
        <v>220</v>
      </c>
      <c r="C42" s="79" t="s">
        <v>199</v>
      </c>
      <c r="D42" s="80" t="s">
        <v>208</v>
      </c>
      <c r="E42" s="79" t="s">
        <v>18</v>
      </c>
      <c r="F42" s="81"/>
      <c r="G42" s="79"/>
      <c r="H42" s="82">
        <f>SUM(H43:H44)</f>
        <v>0</v>
      </c>
    </row>
    <row r="43" spans="2:8">
      <c r="B43" s="54" t="s">
        <v>20</v>
      </c>
      <c r="C43" s="55" t="s">
        <v>184</v>
      </c>
      <c r="D43" s="56" t="s">
        <v>185</v>
      </c>
      <c r="E43" s="54" t="s">
        <v>27</v>
      </c>
      <c r="F43" s="66">
        <v>0.5</v>
      </c>
      <c r="G43" s="54"/>
      <c r="H43" s="73">
        <f t="shared" ref="H43:H44" si="6">TRUNC(G43*F43,2)</f>
        <v>0</v>
      </c>
    </row>
    <row r="44" spans="2:8">
      <c r="B44" s="54" t="s">
        <v>20</v>
      </c>
      <c r="C44" s="55" t="s">
        <v>186</v>
      </c>
      <c r="D44" s="56" t="s">
        <v>39</v>
      </c>
      <c r="E44" s="54" t="s">
        <v>27</v>
      </c>
      <c r="F44" s="66">
        <v>0.6</v>
      </c>
      <c r="G44" s="54"/>
      <c r="H44" s="73">
        <f t="shared" si="6"/>
        <v>0</v>
      </c>
    </row>
    <row r="45" spans="2:8">
      <c r="B45" s="54"/>
      <c r="C45" s="62"/>
      <c r="D45" s="70"/>
      <c r="E45" s="62"/>
      <c r="F45" s="71"/>
      <c r="G45" s="72"/>
      <c r="H45" s="73"/>
    </row>
    <row r="46" spans="2:8">
      <c r="B46" s="53"/>
      <c r="C46" s="53"/>
      <c r="D46" s="53"/>
      <c r="E46" s="53"/>
      <c r="F46" s="53"/>
      <c r="G46" s="53"/>
      <c r="H46" s="53"/>
    </row>
    <row r="47" spans="2:8" ht="30">
      <c r="B47" s="78" t="s">
        <v>219</v>
      </c>
      <c r="C47" s="79" t="s">
        <v>200</v>
      </c>
      <c r="D47" s="80" t="s">
        <v>157</v>
      </c>
      <c r="E47" s="79" t="s">
        <v>165</v>
      </c>
      <c r="F47" s="81"/>
      <c r="G47" s="79"/>
      <c r="H47" s="82">
        <f>SUM(H48:H49)</f>
        <v>0</v>
      </c>
    </row>
    <row r="48" spans="2:8" s="83" customFormat="1" ht="36.75" customHeight="1">
      <c r="B48" s="60" t="s">
        <v>17</v>
      </c>
      <c r="C48" s="61" t="s">
        <v>36</v>
      </c>
      <c r="D48" s="64" t="s">
        <v>38</v>
      </c>
      <c r="E48" s="65" t="s">
        <v>27</v>
      </c>
      <c r="F48" s="66">
        <v>0.15</v>
      </c>
      <c r="G48" s="67"/>
      <c r="H48" s="73">
        <f t="shared" ref="H48:H49" si="7">TRUNC(G48*F48,2)</f>
        <v>0</v>
      </c>
    </row>
    <row r="49" spans="2:8">
      <c r="B49" s="60" t="s">
        <v>17</v>
      </c>
      <c r="C49" s="61" t="s">
        <v>37</v>
      </c>
      <c r="D49" s="64" t="s">
        <v>39</v>
      </c>
      <c r="E49" s="65" t="s">
        <v>27</v>
      </c>
      <c r="F49" s="66">
        <v>0.35</v>
      </c>
      <c r="G49" s="67"/>
      <c r="H49" s="73">
        <f t="shared" si="7"/>
        <v>0</v>
      </c>
    </row>
    <row r="50" spans="2:8">
      <c r="B50" s="159"/>
      <c r="C50" s="160"/>
      <c r="D50" s="161"/>
      <c r="E50" s="162"/>
      <c r="F50" s="163"/>
      <c r="G50" s="164"/>
      <c r="H50" s="165"/>
    </row>
    <row r="52" spans="2:8">
      <c r="B52" s="202" t="s">
        <v>169</v>
      </c>
      <c r="C52" s="203"/>
      <c r="D52" s="204"/>
      <c r="E52" s="53"/>
      <c r="F52" s="53"/>
      <c r="G52" s="53"/>
      <c r="H52" s="53"/>
    </row>
    <row r="54" spans="2:8" ht="30">
      <c r="B54" s="78" t="s">
        <v>31</v>
      </c>
      <c r="C54" s="79" t="s">
        <v>201</v>
      </c>
      <c r="D54" s="80" t="s">
        <v>160</v>
      </c>
      <c r="E54" s="79" t="s">
        <v>18</v>
      </c>
      <c r="F54" s="81"/>
      <c r="G54" s="79"/>
      <c r="H54" s="82">
        <f>SUM(H55:H62)</f>
        <v>0</v>
      </c>
    </row>
    <row r="55" spans="2:8" ht="28.5">
      <c r="B55" s="54" t="s">
        <v>17</v>
      </c>
      <c r="C55" s="55" t="s">
        <v>170</v>
      </c>
      <c r="D55" s="76" t="s">
        <v>59</v>
      </c>
      <c r="E55" s="54" t="s">
        <v>27</v>
      </c>
      <c r="F55" s="66">
        <v>10</v>
      </c>
      <c r="G55" s="54"/>
      <c r="H55" s="73">
        <f t="shared" ref="H55:H62" si="8">TRUNC(G55*F55,2)</f>
        <v>0</v>
      </c>
    </row>
    <row r="56" spans="2:8" ht="42.75">
      <c r="B56" s="54" t="s">
        <v>20</v>
      </c>
      <c r="C56" s="55">
        <v>592</v>
      </c>
      <c r="D56" s="56" t="s">
        <v>172</v>
      </c>
      <c r="E56" s="54" t="s">
        <v>40</v>
      </c>
      <c r="F56" s="66">
        <v>2.5</v>
      </c>
      <c r="G56" s="54"/>
      <c r="H56" s="73">
        <f t="shared" si="8"/>
        <v>0</v>
      </c>
    </row>
    <row r="57" spans="2:8" ht="28.5">
      <c r="B57" s="54" t="s">
        <v>20</v>
      </c>
      <c r="C57" s="55">
        <v>142</v>
      </c>
      <c r="D57" s="56" t="s">
        <v>173</v>
      </c>
      <c r="E57" s="54" t="s">
        <v>174</v>
      </c>
      <c r="F57" s="66">
        <v>2.125</v>
      </c>
      <c r="G57" s="54"/>
      <c r="H57" s="73">
        <f t="shared" si="8"/>
        <v>0</v>
      </c>
    </row>
    <row r="58" spans="2:8" ht="28.5">
      <c r="B58" s="54" t="s">
        <v>20</v>
      </c>
      <c r="C58" s="55">
        <v>40552</v>
      </c>
      <c r="D58" s="56" t="s">
        <v>175</v>
      </c>
      <c r="E58" s="54" t="s">
        <v>176</v>
      </c>
      <c r="F58" s="66">
        <v>6.2700000000000006E-2</v>
      </c>
      <c r="G58" s="54"/>
      <c r="H58" s="73">
        <f t="shared" si="8"/>
        <v>0</v>
      </c>
    </row>
    <row r="59" spans="2:8" ht="99.75">
      <c r="B59" s="54" t="s">
        <v>155</v>
      </c>
      <c r="C59" s="55" t="s">
        <v>192</v>
      </c>
      <c r="D59" s="56" t="s">
        <v>191</v>
      </c>
      <c r="E59" s="54" t="s">
        <v>18</v>
      </c>
      <c r="F59" s="66">
        <v>1</v>
      </c>
      <c r="G59" s="54"/>
      <c r="H59" s="73">
        <f t="shared" si="8"/>
        <v>0</v>
      </c>
    </row>
    <row r="60" spans="2:8" ht="28.5">
      <c r="B60" s="54" t="s">
        <v>20</v>
      </c>
      <c r="C60" s="55">
        <v>5104</v>
      </c>
      <c r="D60" s="56" t="s">
        <v>177</v>
      </c>
      <c r="E60" s="54" t="s">
        <v>40</v>
      </c>
      <c r="F60" s="66">
        <v>1.5</v>
      </c>
      <c r="G60" s="54"/>
      <c r="H60" s="73">
        <f t="shared" si="8"/>
        <v>0</v>
      </c>
    </row>
    <row r="61" spans="2:8">
      <c r="B61" s="54" t="s">
        <v>17</v>
      </c>
      <c r="C61" s="55" t="s">
        <v>171</v>
      </c>
      <c r="D61" s="56" t="s">
        <v>58</v>
      </c>
      <c r="E61" s="54" t="s">
        <v>27</v>
      </c>
      <c r="F61" s="66">
        <v>2.5</v>
      </c>
      <c r="G61" s="54"/>
      <c r="H61" s="73">
        <f t="shared" si="8"/>
        <v>0</v>
      </c>
    </row>
    <row r="62" spans="2:8" ht="28.5">
      <c r="B62" s="54" t="s">
        <v>20</v>
      </c>
      <c r="C62" s="55">
        <v>44073</v>
      </c>
      <c r="D62" s="56" t="s">
        <v>178</v>
      </c>
      <c r="E62" s="54" t="s">
        <v>179</v>
      </c>
      <c r="F62" s="66">
        <v>1.2749999999999999</v>
      </c>
      <c r="G62" s="54"/>
      <c r="H62" s="73">
        <f t="shared" si="8"/>
        <v>0</v>
      </c>
    </row>
    <row r="63" spans="2:8">
      <c r="B63" s="54"/>
      <c r="C63" s="62"/>
      <c r="D63" s="70"/>
      <c r="E63" s="62"/>
      <c r="F63" s="71"/>
      <c r="G63" s="72"/>
      <c r="H63" s="73"/>
    </row>
    <row r="65" spans="2:8" ht="30">
      <c r="B65" s="78" t="s">
        <v>32</v>
      </c>
      <c r="C65" s="79" t="s">
        <v>202</v>
      </c>
      <c r="D65" s="80" t="s">
        <v>189</v>
      </c>
      <c r="E65" s="79" t="s">
        <v>165</v>
      </c>
      <c r="F65" s="81"/>
      <c r="G65" s="79"/>
      <c r="H65" s="82">
        <f>SUM(H66:H68)</f>
        <v>0</v>
      </c>
    </row>
    <row r="66" spans="2:8" ht="28.5">
      <c r="B66" s="54" t="s">
        <v>17</v>
      </c>
      <c r="C66" s="55">
        <v>10853</v>
      </c>
      <c r="D66" s="56" t="s">
        <v>187</v>
      </c>
      <c r="E66" s="54" t="s">
        <v>188</v>
      </c>
      <c r="F66" s="66">
        <v>1</v>
      </c>
      <c r="G66" s="54"/>
      <c r="H66" s="73">
        <f t="shared" ref="H66:H68" si="9">TRUNC(G66*F66,2)</f>
        <v>0</v>
      </c>
    </row>
    <row r="67" spans="2:8">
      <c r="B67" s="54" t="s">
        <v>20</v>
      </c>
      <c r="C67" s="55" t="s">
        <v>184</v>
      </c>
      <c r="D67" s="56" t="s">
        <v>185</v>
      </c>
      <c r="E67" s="54" t="s">
        <v>27</v>
      </c>
      <c r="F67" s="66">
        <v>0.5</v>
      </c>
      <c r="G67" s="54"/>
      <c r="H67" s="73">
        <f t="shared" si="9"/>
        <v>0</v>
      </c>
    </row>
    <row r="68" spans="2:8">
      <c r="B68" s="54" t="s">
        <v>20</v>
      </c>
      <c r="C68" s="55" t="s">
        <v>186</v>
      </c>
      <c r="D68" s="56" t="s">
        <v>39</v>
      </c>
      <c r="E68" s="54" t="s">
        <v>27</v>
      </c>
      <c r="F68" s="66">
        <v>0.5</v>
      </c>
      <c r="G68" s="54"/>
      <c r="H68" s="73">
        <f t="shared" si="9"/>
        <v>0</v>
      </c>
    </row>
    <row r="69" spans="2:8">
      <c r="B69" s="54"/>
      <c r="C69" s="62"/>
      <c r="D69" s="70"/>
      <c r="E69" s="62"/>
      <c r="F69" s="71"/>
      <c r="G69" s="72"/>
      <c r="H69" s="73"/>
    </row>
    <row r="71" spans="2:8" ht="30">
      <c r="B71" s="78" t="s">
        <v>33</v>
      </c>
      <c r="C71" s="79" t="s">
        <v>203</v>
      </c>
      <c r="D71" s="80" t="s">
        <v>190</v>
      </c>
      <c r="E71" s="79" t="s">
        <v>188</v>
      </c>
      <c r="F71" s="81"/>
      <c r="G71" s="79"/>
      <c r="H71" s="82">
        <f>SUM(H72:H74)</f>
        <v>0</v>
      </c>
    </row>
    <row r="72" spans="2:8" ht="42.75">
      <c r="B72" s="54" t="s">
        <v>17</v>
      </c>
      <c r="C72" s="55" t="s">
        <v>195</v>
      </c>
      <c r="D72" s="56" t="s">
        <v>204</v>
      </c>
      <c r="E72" s="54" t="s">
        <v>188</v>
      </c>
      <c r="F72" s="66">
        <v>1</v>
      </c>
      <c r="G72" s="54"/>
      <c r="H72" s="73">
        <f t="shared" ref="H72:H74" si="10">TRUNC(G72*F72,2)</f>
        <v>0</v>
      </c>
    </row>
    <row r="73" spans="2:8">
      <c r="B73" s="54" t="s">
        <v>20</v>
      </c>
      <c r="C73" s="55" t="s">
        <v>184</v>
      </c>
      <c r="D73" s="56" t="s">
        <v>185</v>
      </c>
      <c r="E73" s="54" t="s">
        <v>27</v>
      </c>
      <c r="F73" s="66">
        <v>0.5</v>
      </c>
      <c r="G73" s="54"/>
      <c r="H73" s="73">
        <f t="shared" si="10"/>
        <v>0</v>
      </c>
    </row>
    <row r="74" spans="2:8">
      <c r="B74" s="54" t="s">
        <v>20</v>
      </c>
      <c r="C74" s="55" t="s">
        <v>186</v>
      </c>
      <c r="D74" s="56" t="s">
        <v>39</v>
      </c>
      <c r="E74" s="54" t="s">
        <v>27</v>
      </c>
      <c r="F74" s="66">
        <v>0.5</v>
      </c>
      <c r="G74" s="54"/>
      <c r="H74" s="73">
        <f t="shared" si="10"/>
        <v>0</v>
      </c>
    </row>
    <row r="75" spans="2:8">
      <c r="B75" s="54"/>
      <c r="C75" s="62"/>
      <c r="D75" s="70"/>
      <c r="E75" s="62"/>
      <c r="F75" s="71"/>
      <c r="G75" s="72"/>
      <c r="H75" s="73"/>
    </row>
    <row r="77" spans="2:8" ht="30">
      <c r="B77" s="78" t="s">
        <v>34</v>
      </c>
      <c r="C77" s="79" t="s">
        <v>214</v>
      </c>
      <c r="D77" s="80" t="s">
        <v>196</v>
      </c>
      <c r="E77" s="79" t="s">
        <v>165</v>
      </c>
      <c r="F77" s="81"/>
      <c r="G77" s="79"/>
      <c r="H77" s="82">
        <f>SUM(H78:H80)</f>
        <v>0</v>
      </c>
    </row>
    <row r="78" spans="2:8" ht="42.75">
      <c r="B78" s="54" t="s">
        <v>17</v>
      </c>
      <c r="C78" s="55" t="s">
        <v>195</v>
      </c>
      <c r="D78" s="56" t="s">
        <v>204</v>
      </c>
      <c r="E78" s="54" t="s">
        <v>188</v>
      </c>
      <c r="F78" s="66">
        <v>1</v>
      </c>
      <c r="G78" s="54"/>
      <c r="H78" s="73">
        <f t="shared" ref="H78:H80" si="11">TRUNC(G78*F78,2)</f>
        <v>0</v>
      </c>
    </row>
    <row r="79" spans="2:8">
      <c r="B79" s="54" t="s">
        <v>20</v>
      </c>
      <c r="C79" s="55" t="s">
        <v>184</v>
      </c>
      <c r="D79" s="56" t="s">
        <v>185</v>
      </c>
      <c r="E79" s="54" t="s">
        <v>27</v>
      </c>
      <c r="F79" s="66">
        <v>2</v>
      </c>
      <c r="G79" s="54"/>
      <c r="H79" s="73">
        <f t="shared" si="11"/>
        <v>0</v>
      </c>
    </row>
    <row r="80" spans="2:8">
      <c r="B80" s="54" t="s">
        <v>20</v>
      </c>
      <c r="C80" s="55" t="s">
        <v>186</v>
      </c>
      <c r="D80" s="56" t="s">
        <v>39</v>
      </c>
      <c r="E80" s="54" t="s">
        <v>27</v>
      </c>
      <c r="F80" s="66">
        <v>2</v>
      </c>
      <c r="G80" s="54"/>
      <c r="H80" s="73">
        <f t="shared" si="11"/>
        <v>0</v>
      </c>
    </row>
    <row r="81" spans="2:8">
      <c r="B81" s="54"/>
      <c r="C81" s="62"/>
      <c r="D81" s="70"/>
      <c r="E81" s="62"/>
      <c r="F81" s="71"/>
      <c r="G81" s="72"/>
      <c r="H81" s="73"/>
    </row>
    <row r="87" spans="2:8">
      <c r="B87" s="90" t="s">
        <v>194</v>
      </c>
    </row>
    <row r="89" spans="2:8">
      <c r="B89" s="78" t="s">
        <v>35</v>
      </c>
      <c r="C89" s="79">
        <v>88316</v>
      </c>
      <c r="D89" s="80" t="s">
        <v>39</v>
      </c>
      <c r="E89" s="79" t="s">
        <v>27</v>
      </c>
      <c r="F89" s="81"/>
      <c r="G89" s="79"/>
      <c r="H89" s="82">
        <f>SUM(H90:H92)</f>
        <v>0</v>
      </c>
    </row>
    <row r="90" spans="2:8">
      <c r="B90" s="54" t="s">
        <v>20</v>
      </c>
      <c r="C90" s="55" t="s">
        <v>186</v>
      </c>
      <c r="D90" s="56" t="s">
        <v>39</v>
      </c>
      <c r="E90" s="54" t="s">
        <v>27</v>
      </c>
      <c r="F90" s="66">
        <v>1</v>
      </c>
      <c r="G90" s="54"/>
      <c r="H90" s="73">
        <f t="shared" ref="H90" si="12">TRUNC(G90*F90,2)</f>
        <v>0</v>
      </c>
    </row>
  </sheetData>
  <mergeCells count="6">
    <mergeCell ref="D2:G2"/>
    <mergeCell ref="B34:D34"/>
    <mergeCell ref="B13:C13"/>
    <mergeCell ref="B4:C4"/>
    <mergeCell ref="B52:D52"/>
    <mergeCell ref="D3:G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D07C-2C75-45BE-889A-1FBE37B37C12}">
  <dimension ref="A2:K59"/>
  <sheetViews>
    <sheetView workbookViewId="0">
      <selection activeCell="N22" sqref="N22"/>
    </sheetView>
  </sheetViews>
  <sheetFormatPr defaultColWidth="9.140625" defaultRowHeight="12.75"/>
  <cols>
    <col min="1" max="1" width="27.7109375" style="116" customWidth="1"/>
    <col min="2" max="2" width="18" style="116" customWidth="1"/>
    <col min="3" max="3" width="37.42578125" style="116" customWidth="1"/>
    <col min="4" max="4" width="22.5703125" style="116" customWidth="1"/>
    <col min="5" max="10" width="9.140625" style="116"/>
    <col min="11" max="11" width="15.28515625" style="116" customWidth="1"/>
    <col min="12" max="16384" width="9.140625" style="116"/>
  </cols>
  <sheetData>
    <row r="2" spans="2:11">
      <c r="B2" s="209" t="s">
        <v>216</v>
      </c>
      <c r="C2" s="210"/>
      <c r="D2" s="210"/>
      <c r="E2" s="210"/>
      <c r="F2" s="210"/>
      <c r="G2" s="210"/>
      <c r="H2" s="210"/>
      <c r="I2" s="210"/>
      <c r="J2" s="210"/>
      <c r="K2" s="211"/>
    </row>
    <row r="3" spans="2:11">
      <c r="B3" s="212" t="s">
        <v>70</v>
      </c>
      <c r="C3" s="212"/>
      <c r="D3" s="153">
        <v>46208</v>
      </c>
    </row>
    <row r="4" spans="2:11">
      <c r="B4" s="117"/>
      <c r="C4" s="117"/>
    </row>
    <row r="5" spans="2:11" ht="13.5" thickBot="1">
      <c r="B5" s="117"/>
      <c r="C5" s="117"/>
    </row>
    <row r="6" spans="2:11" customFormat="1" ht="15">
      <c r="C6" s="213" t="s">
        <v>71</v>
      </c>
      <c r="D6" s="214"/>
      <c r="E6" s="215"/>
      <c r="F6" s="118" t="s">
        <v>72</v>
      </c>
      <c r="G6" s="116"/>
      <c r="H6" s="116"/>
      <c r="I6" s="116"/>
      <c r="J6" s="116"/>
      <c r="K6" s="116"/>
    </row>
    <row r="7" spans="2:11" customFormat="1" ht="15.75">
      <c r="C7" s="119" t="s">
        <v>73</v>
      </c>
      <c r="D7" s="120" t="s">
        <v>74</v>
      </c>
      <c r="E7" s="121">
        <v>3</v>
      </c>
      <c r="F7" s="216">
        <f>((((1+(E7/100))*(1+(E8/100))*(1+(E9/100))*(1+(E11/100)))/(1-(E10/100)))-1)*100</f>
        <v>24.267268414247489</v>
      </c>
      <c r="G7" s="116"/>
      <c r="H7" s="116"/>
      <c r="I7" s="116"/>
      <c r="J7" s="116"/>
      <c r="K7" s="116"/>
    </row>
    <row r="8" spans="2:11" customFormat="1" ht="15.75">
      <c r="C8" s="119" t="s">
        <v>75</v>
      </c>
      <c r="D8" s="120" t="s">
        <v>76</v>
      </c>
      <c r="E8" s="121">
        <v>1.23</v>
      </c>
      <c r="F8" s="216"/>
      <c r="G8" s="116"/>
      <c r="H8" s="116"/>
      <c r="I8" s="116"/>
      <c r="J8" s="116"/>
      <c r="K8" s="116"/>
    </row>
    <row r="9" spans="2:11" customFormat="1" ht="15.75">
      <c r="C9" s="119" t="s">
        <v>77</v>
      </c>
      <c r="D9" s="120" t="s">
        <v>78</v>
      </c>
      <c r="E9" s="121">
        <v>2.0699999999999998</v>
      </c>
      <c r="F9" s="216"/>
      <c r="G9" s="116"/>
      <c r="H9" s="116"/>
      <c r="I9" s="116"/>
      <c r="J9" s="116"/>
      <c r="K9" s="116"/>
    </row>
    <row r="10" spans="2:11" customFormat="1" ht="15.75">
      <c r="C10" s="119" t="s">
        <v>79</v>
      </c>
      <c r="D10" s="120" t="s">
        <v>80</v>
      </c>
      <c r="E10" s="121">
        <f>D18</f>
        <v>6.65</v>
      </c>
      <c r="F10" s="216"/>
      <c r="G10" s="116"/>
      <c r="H10" s="116"/>
      <c r="I10" s="116"/>
      <c r="J10" s="116"/>
      <c r="K10" s="116"/>
    </row>
    <row r="11" spans="2:11" customFormat="1" ht="16.5" thickBot="1">
      <c r="C11" s="122" t="s">
        <v>81</v>
      </c>
      <c r="D11" s="123" t="s">
        <v>62</v>
      </c>
      <c r="E11" s="124">
        <v>9</v>
      </c>
      <c r="F11" s="217"/>
      <c r="G11" s="116"/>
      <c r="H11" s="116"/>
      <c r="I11" s="116"/>
      <c r="J11" s="116"/>
      <c r="K11" s="116"/>
    </row>
    <row r="12" spans="2:11" customFormat="1" ht="15">
      <c r="C12" s="125"/>
      <c r="D12" s="125"/>
      <c r="E12" s="125"/>
      <c r="F12" s="125"/>
      <c r="G12" s="116"/>
      <c r="H12" s="116"/>
      <c r="I12" s="116"/>
      <c r="J12" s="116"/>
      <c r="K12" s="116"/>
    </row>
    <row r="13" spans="2:11" customFormat="1" ht="15.75" thickBot="1">
      <c r="C13" s="125"/>
      <c r="D13" s="125"/>
      <c r="E13" s="125"/>
      <c r="F13" s="125"/>
      <c r="G13" s="116"/>
      <c r="H13" s="116"/>
      <c r="I13" s="116"/>
      <c r="J13" s="116"/>
      <c r="K13" s="116"/>
    </row>
    <row r="14" spans="2:11" customFormat="1" ht="15.75">
      <c r="C14" s="119" t="s">
        <v>82</v>
      </c>
      <c r="D14" s="126">
        <v>3</v>
      </c>
      <c r="E14" s="125"/>
      <c r="F14" s="125"/>
      <c r="G14" s="116"/>
      <c r="H14" s="116"/>
      <c r="I14" s="116"/>
      <c r="J14" s="116"/>
      <c r="K14" s="116"/>
    </row>
    <row r="15" spans="2:11" customFormat="1" ht="15.75">
      <c r="C15" s="119" t="s">
        <v>83</v>
      </c>
      <c r="D15" s="127">
        <v>0.65</v>
      </c>
      <c r="E15" s="125"/>
      <c r="F15" s="125"/>
      <c r="G15" s="116"/>
      <c r="H15" s="116"/>
      <c r="I15" s="116"/>
      <c r="J15" s="116"/>
      <c r="K15" s="116"/>
    </row>
    <row r="16" spans="2:11" customFormat="1" ht="15.75">
      <c r="C16" s="119" t="s">
        <v>84</v>
      </c>
      <c r="D16" s="127">
        <v>3</v>
      </c>
      <c r="E16" s="125"/>
      <c r="F16" s="125"/>
      <c r="G16" s="116"/>
      <c r="H16" s="116"/>
      <c r="I16" s="116"/>
      <c r="J16" s="116"/>
      <c r="K16" s="116"/>
    </row>
    <row r="17" spans="1:11" customFormat="1" ht="15.75">
      <c r="C17" s="128"/>
      <c r="D17" s="127"/>
      <c r="E17" s="125"/>
      <c r="F17" s="125"/>
      <c r="G17" s="116"/>
      <c r="H17" s="116"/>
      <c r="I17" s="116"/>
      <c r="J17" s="116"/>
      <c r="K17" s="116"/>
    </row>
    <row r="18" spans="1:11" customFormat="1" ht="15.75" thickBot="1">
      <c r="C18" s="129" t="s">
        <v>85</v>
      </c>
      <c r="D18" s="130">
        <f>SUM(D14:D17)</f>
        <v>6.65</v>
      </c>
      <c r="E18" s="125"/>
      <c r="F18" s="125"/>
      <c r="G18" s="116"/>
      <c r="H18" s="116"/>
      <c r="I18" s="116"/>
      <c r="J18" s="116"/>
      <c r="K18" s="116"/>
    </row>
    <row r="20" spans="1:11">
      <c r="A20" s="125"/>
      <c r="B20" s="125"/>
      <c r="C20" s="125"/>
      <c r="D20" s="125"/>
    </row>
    <row r="21" spans="1:11">
      <c r="A21" s="125"/>
      <c r="B21" s="125"/>
      <c r="C21" s="125"/>
      <c r="D21" s="125"/>
    </row>
    <row r="22" spans="1:11" ht="16.5" thickBot="1">
      <c r="A22" s="131"/>
      <c r="B22" s="218" t="s">
        <v>193</v>
      </c>
      <c r="C22" s="218"/>
      <c r="D22" s="218"/>
    </row>
    <row r="23" spans="1:11" ht="16.5" thickBot="1">
      <c r="A23" s="131"/>
      <c r="B23" s="132" t="s">
        <v>8</v>
      </c>
      <c r="C23" s="133" t="s">
        <v>68</v>
      </c>
      <c r="D23" s="134" t="s">
        <v>86</v>
      </c>
    </row>
    <row r="24" spans="1:11" ht="16.5" thickBot="1">
      <c r="A24" s="131"/>
      <c r="B24" s="206" t="s">
        <v>87</v>
      </c>
      <c r="C24" s="207"/>
      <c r="D24" s="207"/>
    </row>
    <row r="25" spans="1:11" ht="16.5" thickBot="1">
      <c r="A25" s="131"/>
      <c r="B25" s="135" t="s">
        <v>88</v>
      </c>
      <c r="C25" s="136" t="s">
        <v>89</v>
      </c>
      <c r="D25" s="137">
        <v>0.2</v>
      </c>
    </row>
    <row r="26" spans="1:11" ht="16.5" thickBot="1">
      <c r="A26" s="131"/>
      <c r="B26" s="135" t="s">
        <v>90</v>
      </c>
      <c r="C26" s="136" t="s">
        <v>91</v>
      </c>
      <c r="D26" s="137">
        <v>1.4999999999999999E-2</v>
      </c>
    </row>
    <row r="27" spans="1:11" ht="16.5" thickBot="1">
      <c r="A27" s="131"/>
      <c r="B27" s="135" t="s">
        <v>92</v>
      </c>
      <c r="C27" s="136" t="s">
        <v>93</v>
      </c>
      <c r="D27" s="137">
        <v>0.01</v>
      </c>
    </row>
    <row r="28" spans="1:11" ht="16.5" thickBot="1">
      <c r="A28" s="131"/>
      <c r="B28" s="135" t="s">
        <v>94</v>
      </c>
      <c r="C28" s="136" t="s">
        <v>95</v>
      </c>
      <c r="D28" s="137">
        <v>2E-3</v>
      </c>
    </row>
    <row r="29" spans="1:11" ht="16.5" thickBot="1">
      <c r="A29" s="131"/>
      <c r="B29" s="135" t="s">
        <v>96</v>
      </c>
      <c r="C29" s="136" t="s">
        <v>97</v>
      </c>
      <c r="D29" s="137">
        <v>6.0000000000000001E-3</v>
      </c>
    </row>
    <row r="30" spans="1:11" ht="16.5" thickBot="1">
      <c r="A30" s="131"/>
      <c r="B30" s="135" t="s">
        <v>98</v>
      </c>
      <c r="C30" s="136" t="s">
        <v>99</v>
      </c>
      <c r="D30" s="137">
        <v>2.5000000000000001E-2</v>
      </c>
    </row>
    <row r="31" spans="1:11" ht="16.5" thickBot="1">
      <c r="A31" s="131"/>
      <c r="B31" s="135" t="s">
        <v>100</v>
      </c>
      <c r="C31" s="136" t="s">
        <v>101</v>
      </c>
      <c r="D31" s="137">
        <v>0.03</v>
      </c>
    </row>
    <row r="32" spans="1:11" ht="16.5" thickBot="1">
      <c r="A32" s="131"/>
      <c r="B32" s="135" t="s">
        <v>102</v>
      </c>
      <c r="C32" s="136" t="s">
        <v>103</v>
      </c>
      <c r="D32" s="137">
        <v>0.08</v>
      </c>
    </row>
    <row r="33" spans="1:4" ht="16.5" thickBot="1">
      <c r="A33" s="131"/>
      <c r="B33" s="135" t="s">
        <v>104</v>
      </c>
      <c r="C33" s="136" t="s">
        <v>105</v>
      </c>
      <c r="D33" s="137">
        <v>0.01</v>
      </c>
    </row>
    <row r="34" spans="1:4" ht="16.5" thickBot="1">
      <c r="A34" s="131"/>
      <c r="B34" s="138" t="s">
        <v>106</v>
      </c>
      <c r="C34" s="139" t="s">
        <v>107</v>
      </c>
      <c r="D34" s="140">
        <f>SUM(D25:D33)</f>
        <v>0.37800000000000006</v>
      </c>
    </row>
    <row r="35" spans="1:4" ht="16.5" thickBot="1">
      <c r="A35" s="131"/>
      <c r="B35" s="206" t="s">
        <v>108</v>
      </c>
      <c r="C35" s="207"/>
      <c r="D35" s="207"/>
    </row>
    <row r="36" spans="1:4" ht="16.5" thickBot="1">
      <c r="A36" s="131"/>
      <c r="B36" s="141" t="s">
        <v>109</v>
      </c>
      <c r="C36" s="142" t="s">
        <v>110</v>
      </c>
      <c r="D36" s="143">
        <v>0.17960000000000001</v>
      </c>
    </row>
    <row r="37" spans="1:4" ht="16.5" thickBot="1">
      <c r="A37" s="131"/>
      <c r="B37" s="135" t="s">
        <v>111</v>
      </c>
      <c r="C37" s="136" t="s">
        <v>112</v>
      </c>
      <c r="D37" s="144">
        <v>4.53E-2</v>
      </c>
    </row>
    <row r="38" spans="1:4" ht="16.5" thickBot="1">
      <c r="A38" s="131"/>
      <c r="B38" s="135" t="s">
        <v>113</v>
      </c>
      <c r="C38" s="136" t="s">
        <v>114</v>
      </c>
      <c r="D38" s="144">
        <v>9.2999999999999992E-3</v>
      </c>
    </row>
    <row r="39" spans="1:4" ht="16.5" thickBot="1">
      <c r="A39" s="131"/>
      <c r="B39" s="135" t="s">
        <v>115</v>
      </c>
      <c r="C39" s="136" t="s">
        <v>116</v>
      </c>
      <c r="D39" s="144">
        <v>0.1115</v>
      </c>
    </row>
    <row r="40" spans="1:4" ht="16.5" thickBot="1">
      <c r="A40" s="131"/>
      <c r="B40" s="135" t="s">
        <v>117</v>
      </c>
      <c r="C40" s="136" t="s">
        <v>118</v>
      </c>
      <c r="D40" s="144">
        <v>8.9999999999999998E-4</v>
      </c>
    </row>
    <row r="41" spans="1:4" ht="16.5" thickBot="1">
      <c r="A41" s="131"/>
      <c r="B41" s="135" t="s">
        <v>119</v>
      </c>
      <c r="C41" s="145" t="s">
        <v>120</v>
      </c>
      <c r="D41" s="144">
        <v>7.4000000000000003E-3</v>
      </c>
    </row>
    <row r="42" spans="1:4" ht="16.5" thickBot="1">
      <c r="A42" s="131"/>
      <c r="B42" s="135" t="s">
        <v>121</v>
      </c>
      <c r="C42" s="136" t="s">
        <v>122</v>
      </c>
      <c r="D42" s="144">
        <v>1.3100000000000001E-2</v>
      </c>
    </row>
    <row r="43" spans="1:4" ht="16.5" thickBot="1">
      <c r="A43" s="131"/>
      <c r="B43" s="135" t="s">
        <v>123</v>
      </c>
      <c r="C43" s="145" t="s">
        <v>124</v>
      </c>
      <c r="D43" s="137">
        <v>1.2999999999999999E-3</v>
      </c>
    </row>
    <row r="44" spans="1:4" ht="16.5" thickBot="1">
      <c r="A44" s="131"/>
      <c r="B44" s="135" t="s">
        <v>125</v>
      </c>
      <c r="C44" s="145" t="s">
        <v>126</v>
      </c>
      <c r="D44" s="137">
        <v>0.1346</v>
      </c>
    </row>
    <row r="45" spans="1:4" ht="16.5" thickBot="1">
      <c r="A45" s="131"/>
      <c r="B45" s="135" t="s">
        <v>127</v>
      </c>
      <c r="C45" s="145" t="s">
        <v>128</v>
      </c>
      <c r="D45" s="137">
        <v>2.9999999999999997E-4</v>
      </c>
    </row>
    <row r="46" spans="1:4" ht="45.75" thickBot="1">
      <c r="A46" s="131"/>
      <c r="B46" s="138" t="s">
        <v>129</v>
      </c>
      <c r="C46" s="146" t="s">
        <v>130</v>
      </c>
      <c r="D46" s="140">
        <f>SUM(D36:D45)</f>
        <v>0.50330000000000008</v>
      </c>
    </row>
    <row r="47" spans="1:4" ht="16.5" thickBot="1">
      <c r="A47" s="131"/>
      <c r="B47" s="206" t="s">
        <v>131</v>
      </c>
      <c r="C47" s="207"/>
      <c r="D47" s="207"/>
    </row>
    <row r="48" spans="1:4" ht="16.5" thickBot="1">
      <c r="A48" s="131"/>
      <c r="B48" s="135" t="s">
        <v>132</v>
      </c>
      <c r="C48" s="145" t="s">
        <v>133</v>
      </c>
      <c r="D48" s="144">
        <v>8.6199999999999999E-2</v>
      </c>
    </row>
    <row r="49" spans="1:4" ht="16.5" thickBot="1">
      <c r="A49" s="131"/>
      <c r="B49" s="135" t="s">
        <v>134</v>
      </c>
      <c r="C49" s="145" t="s">
        <v>135</v>
      </c>
      <c r="D49" s="144">
        <v>2E-3</v>
      </c>
    </row>
    <row r="50" spans="1:4" ht="16.5" thickBot="1">
      <c r="A50" s="131"/>
      <c r="B50" s="135" t="s">
        <v>136</v>
      </c>
      <c r="C50" s="145" t="s">
        <v>137</v>
      </c>
      <c r="D50" s="137">
        <v>9.7000000000000003E-3</v>
      </c>
    </row>
    <row r="51" spans="1:4" ht="16.5" thickBot="1">
      <c r="A51" s="131"/>
      <c r="B51" s="135" t="s">
        <v>138</v>
      </c>
      <c r="C51" s="145" t="s">
        <v>139</v>
      </c>
      <c r="D51" s="137">
        <v>5.1999999999999998E-2</v>
      </c>
    </row>
    <row r="52" spans="1:4" ht="16.5" thickBot="1">
      <c r="A52" s="131"/>
      <c r="B52" s="135" t="s">
        <v>140</v>
      </c>
      <c r="C52" s="145" t="s">
        <v>141</v>
      </c>
      <c r="D52" s="137">
        <v>7.1999999999999998E-3</v>
      </c>
    </row>
    <row r="53" spans="1:4" ht="45.75" thickBot="1">
      <c r="A53" s="131"/>
      <c r="B53" s="138" t="s">
        <v>142</v>
      </c>
      <c r="C53" s="146" t="s">
        <v>143</v>
      </c>
      <c r="D53" s="140">
        <f>SUM(D48:D52)</f>
        <v>0.15710000000000002</v>
      </c>
    </row>
    <row r="54" spans="1:4" ht="16.5" thickBot="1">
      <c r="A54" s="131"/>
      <c r="B54" s="206" t="s">
        <v>144</v>
      </c>
      <c r="C54" s="207"/>
      <c r="D54" s="207"/>
    </row>
    <row r="55" spans="1:4" ht="16.5" thickBot="1">
      <c r="A55" s="131"/>
      <c r="B55" s="135" t="s">
        <v>145</v>
      </c>
      <c r="C55" s="136" t="s">
        <v>146</v>
      </c>
      <c r="D55" s="144">
        <v>8.9599999999999999E-2</v>
      </c>
    </row>
    <row r="56" spans="1:4" ht="45.75" thickBot="1">
      <c r="A56" s="131"/>
      <c r="B56" s="135" t="s">
        <v>147</v>
      </c>
      <c r="C56" s="147" t="s">
        <v>148</v>
      </c>
      <c r="D56" s="137">
        <v>7.3000000000000001E-3</v>
      </c>
    </row>
    <row r="57" spans="1:4" ht="16.5" thickBot="1">
      <c r="A57" s="131"/>
      <c r="B57" s="138" t="s">
        <v>149</v>
      </c>
      <c r="C57" s="139" t="s">
        <v>150</v>
      </c>
      <c r="D57" s="140">
        <f>SUM(D55:D56)</f>
        <v>9.69E-2</v>
      </c>
    </row>
    <row r="58" spans="1:4" ht="16.5" thickBot="1">
      <c r="A58" s="131"/>
      <c r="B58" s="148"/>
      <c r="C58" s="149" t="s">
        <v>151</v>
      </c>
      <c r="D58" s="150">
        <f>D34+D46+D53+D57</f>
        <v>1.1353000000000002</v>
      </c>
    </row>
    <row r="59" spans="1:4" ht="15.75">
      <c r="A59" s="131"/>
      <c r="B59" s="208" t="s">
        <v>152</v>
      </c>
      <c r="C59" s="208"/>
      <c r="D59" s="151"/>
    </row>
  </sheetData>
  <mergeCells count="10">
    <mergeCell ref="B35:D35"/>
    <mergeCell ref="B47:D47"/>
    <mergeCell ref="B54:D54"/>
    <mergeCell ref="B59:C59"/>
    <mergeCell ref="B2:K2"/>
    <mergeCell ref="B3:C3"/>
    <mergeCell ref="C6:E6"/>
    <mergeCell ref="F7:F11"/>
    <mergeCell ref="B22:D22"/>
    <mergeCell ref="B24:D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0FC58-12CC-4078-8BAC-16B5E10712BA}">
  <sheetPr>
    <pageSetUpPr fitToPage="1"/>
  </sheetPr>
  <dimension ref="A1:J16"/>
  <sheetViews>
    <sheetView tabSelected="1" zoomScaleNormal="100" workbookViewId="0">
      <selection activeCell="N20" sqref="N20"/>
    </sheetView>
  </sheetViews>
  <sheetFormatPr defaultColWidth="9" defaultRowHeight="15"/>
  <cols>
    <col min="1" max="1" width="4.5703125" style="92" customWidth="1"/>
    <col min="2" max="2" width="38.28515625" style="92" customWidth="1"/>
    <col min="3" max="3" width="10.7109375" style="92" customWidth="1"/>
    <col min="4" max="4" width="16.7109375" style="92" customWidth="1"/>
    <col min="5" max="5" width="10.85546875" style="92" customWidth="1"/>
    <col min="6" max="6" width="15.28515625" style="92" customWidth="1"/>
    <col min="7" max="7" width="10" style="92" customWidth="1"/>
    <col min="8" max="8" width="14.42578125" style="92" customWidth="1"/>
    <col min="9" max="9" width="9" style="92"/>
    <col min="10" max="11" width="11.7109375" style="92" bestFit="1" customWidth="1"/>
    <col min="12" max="254" width="9" style="92"/>
    <col min="255" max="255" width="4.5703125" style="92" customWidth="1"/>
    <col min="256" max="256" width="24.42578125" style="92" bestFit="1" customWidth="1"/>
    <col min="257" max="257" width="10.7109375" style="92" customWidth="1"/>
    <col min="258" max="258" width="12.28515625" style="92" customWidth="1"/>
    <col min="259" max="259" width="7.140625" style="92" customWidth="1"/>
    <col min="260" max="260" width="12.7109375" style="92" bestFit="1" customWidth="1"/>
    <col min="261" max="261" width="7.7109375" style="92" customWidth="1"/>
    <col min="262" max="262" width="11.7109375" style="92" customWidth="1"/>
    <col min="263" max="263" width="7.42578125" style="92" customWidth="1"/>
    <col min="264" max="264" width="10.7109375" style="92" customWidth="1"/>
    <col min="265" max="265" width="9" style="92"/>
    <col min="266" max="267" width="11.7109375" style="92" bestFit="1" customWidth="1"/>
    <col min="268" max="510" width="9" style="92"/>
    <col min="511" max="511" width="4.5703125" style="92" customWidth="1"/>
    <col min="512" max="512" width="24.42578125" style="92" bestFit="1" customWidth="1"/>
    <col min="513" max="513" width="10.7109375" style="92" customWidth="1"/>
    <col min="514" max="514" width="12.28515625" style="92" customWidth="1"/>
    <col min="515" max="515" width="7.140625" style="92" customWidth="1"/>
    <col min="516" max="516" width="12.7109375" style="92" bestFit="1" customWidth="1"/>
    <col min="517" max="517" width="7.7109375" style="92" customWidth="1"/>
    <col min="518" max="518" width="11.7109375" style="92" customWidth="1"/>
    <col min="519" max="519" width="7.42578125" style="92" customWidth="1"/>
    <col min="520" max="520" width="10.7109375" style="92" customWidth="1"/>
    <col min="521" max="521" width="9" style="92"/>
    <col min="522" max="523" width="11.7109375" style="92" bestFit="1" customWidth="1"/>
    <col min="524" max="766" width="9" style="92"/>
    <col min="767" max="767" width="4.5703125" style="92" customWidth="1"/>
    <col min="768" max="768" width="24.42578125" style="92" bestFit="1" customWidth="1"/>
    <col min="769" max="769" width="10.7109375" style="92" customWidth="1"/>
    <col min="770" max="770" width="12.28515625" style="92" customWidth="1"/>
    <col min="771" max="771" width="7.140625" style="92" customWidth="1"/>
    <col min="772" max="772" width="12.7109375" style="92" bestFit="1" customWidth="1"/>
    <col min="773" max="773" width="7.7109375" style="92" customWidth="1"/>
    <col min="774" max="774" width="11.7109375" style="92" customWidth="1"/>
    <col min="775" max="775" width="7.42578125" style="92" customWidth="1"/>
    <col min="776" max="776" width="10.7109375" style="92" customWidth="1"/>
    <col min="777" max="777" width="9" style="92"/>
    <col min="778" max="779" width="11.7109375" style="92" bestFit="1" customWidth="1"/>
    <col min="780" max="1022" width="9" style="92"/>
    <col min="1023" max="1023" width="4.5703125" style="92" customWidth="1"/>
    <col min="1024" max="1024" width="24.42578125" style="92" bestFit="1" customWidth="1"/>
    <col min="1025" max="1025" width="10.7109375" style="92" customWidth="1"/>
    <col min="1026" max="1026" width="12.28515625" style="92" customWidth="1"/>
    <col min="1027" max="1027" width="7.140625" style="92" customWidth="1"/>
    <col min="1028" max="1028" width="12.7109375" style="92" bestFit="1" customWidth="1"/>
    <col min="1029" max="1029" width="7.7109375" style="92" customWidth="1"/>
    <col min="1030" max="1030" width="11.7109375" style="92" customWidth="1"/>
    <col min="1031" max="1031" width="7.42578125" style="92" customWidth="1"/>
    <col min="1032" max="1032" width="10.7109375" style="92" customWidth="1"/>
    <col min="1033" max="1033" width="9" style="92"/>
    <col min="1034" max="1035" width="11.7109375" style="92" bestFit="1" customWidth="1"/>
    <col min="1036" max="1278" width="9" style="92"/>
    <col min="1279" max="1279" width="4.5703125" style="92" customWidth="1"/>
    <col min="1280" max="1280" width="24.42578125" style="92" bestFit="1" customWidth="1"/>
    <col min="1281" max="1281" width="10.7109375" style="92" customWidth="1"/>
    <col min="1282" max="1282" width="12.28515625" style="92" customWidth="1"/>
    <col min="1283" max="1283" width="7.140625" style="92" customWidth="1"/>
    <col min="1284" max="1284" width="12.7109375" style="92" bestFit="1" customWidth="1"/>
    <col min="1285" max="1285" width="7.7109375" style="92" customWidth="1"/>
    <col min="1286" max="1286" width="11.7109375" style="92" customWidth="1"/>
    <col min="1287" max="1287" width="7.42578125" style="92" customWidth="1"/>
    <col min="1288" max="1288" width="10.7109375" style="92" customWidth="1"/>
    <col min="1289" max="1289" width="9" style="92"/>
    <col min="1290" max="1291" width="11.7109375" style="92" bestFit="1" customWidth="1"/>
    <col min="1292" max="1534" width="9" style="92"/>
    <col min="1535" max="1535" width="4.5703125" style="92" customWidth="1"/>
    <col min="1536" max="1536" width="24.42578125" style="92" bestFit="1" customWidth="1"/>
    <col min="1537" max="1537" width="10.7109375" style="92" customWidth="1"/>
    <col min="1538" max="1538" width="12.28515625" style="92" customWidth="1"/>
    <col min="1539" max="1539" width="7.140625" style="92" customWidth="1"/>
    <col min="1540" max="1540" width="12.7109375" style="92" bestFit="1" customWidth="1"/>
    <col min="1541" max="1541" width="7.7109375" style="92" customWidth="1"/>
    <col min="1542" max="1542" width="11.7109375" style="92" customWidth="1"/>
    <col min="1543" max="1543" width="7.42578125" style="92" customWidth="1"/>
    <col min="1544" max="1544" width="10.7109375" style="92" customWidth="1"/>
    <col min="1545" max="1545" width="9" style="92"/>
    <col min="1546" max="1547" width="11.7109375" style="92" bestFit="1" customWidth="1"/>
    <col min="1548" max="1790" width="9" style="92"/>
    <col min="1791" max="1791" width="4.5703125" style="92" customWidth="1"/>
    <col min="1792" max="1792" width="24.42578125" style="92" bestFit="1" customWidth="1"/>
    <col min="1793" max="1793" width="10.7109375" style="92" customWidth="1"/>
    <col min="1794" max="1794" width="12.28515625" style="92" customWidth="1"/>
    <col min="1795" max="1795" width="7.140625" style="92" customWidth="1"/>
    <col min="1796" max="1796" width="12.7109375" style="92" bestFit="1" customWidth="1"/>
    <col min="1797" max="1797" width="7.7109375" style="92" customWidth="1"/>
    <col min="1798" max="1798" width="11.7109375" style="92" customWidth="1"/>
    <col min="1799" max="1799" width="7.42578125" style="92" customWidth="1"/>
    <col min="1800" max="1800" width="10.7109375" style="92" customWidth="1"/>
    <col min="1801" max="1801" width="9" style="92"/>
    <col min="1802" max="1803" width="11.7109375" style="92" bestFit="1" customWidth="1"/>
    <col min="1804" max="2046" width="9" style="92"/>
    <col min="2047" max="2047" width="4.5703125" style="92" customWidth="1"/>
    <col min="2048" max="2048" width="24.42578125" style="92" bestFit="1" customWidth="1"/>
    <col min="2049" max="2049" width="10.7109375" style="92" customWidth="1"/>
    <col min="2050" max="2050" width="12.28515625" style="92" customWidth="1"/>
    <col min="2051" max="2051" width="7.140625" style="92" customWidth="1"/>
    <col min="2052" max="2052" width="12.7109375" style="92" bestFit="1" customWidth="1"/>
    <col min="2053" max="2053" width="7.7109375" style="92" customWidth="1"/>
    <col min="2054" max="2054" width="11.7109375" style="92" customWidth="1"/>
    <col min="2055" max="2055" width="7.42578125" style="92" customWidth="1"/>
    <col min="2056" max="2056" width="10.7109375" style="92" customWidth="1"/>
    <col min="2057" max="2057" width="9" style="92"/>
    <col min="2058" max="2059" width="11.7109375" style="92" bestFit="1" customWidth="1"/>
    <col min="2060" max="2302" width="9" style="92"/>
    <col min="2303" max="2303" width="4.5703125" style="92" customWidth="1"/>
    <col min="2304" max="2304" width="24.42578125" style="92" bestFit="1" customWidth="1"/>
    <col min="2305" max="2305" width="10.7109375" style="92" customWidth="1"/>
    <col min="2306" max="2306" width="12.28515625" style="92" customWidth="1"/>
    <col min="2307" max="2307" width="7.140625" style="92" customWidth="1"/>
    <col min="2308" max="2308" width="12.7109375" style="92" bestFit="1" customWidth="1"/>
    <col min="2309" max="2309" width="7.7109375" style="92" customWidth="1"/>
    <col min="2310" max="2310" width="11.7109375" style="92" customWidth="1"/>
    <col min="2311" max="2311" width="7.42578125" style="92" customWidth="1"/>
    <col min="2312" max="2312" width="10.7109375" style="92" customWidth="1"/>
    <col min="2313" max="2313" width="9" style="92"/>
    <col min="2314" max="2315" width="11.7109375" style="92" bestFit="1" customWidth="1"/>
    <col min="2316" max="2558" width="9" style="92"/>
    <col min="2559" max="2559" width="4.5703125" style="92" customWidth="1"/>
    <col min="2560" max="2560" width="24.42578125" style="92" bestFit="1" customWidth="1"/>
    <col min="2561" max="2561" width="10.7109375" style="92" customWidth="1"/>
    <col min="2562" max="2562" width="12.28515625" style="92" customWidth="1"/>
    <col min="2563" max="2563" width="7.140625" style="92" customWidth="1"/>
    <col min="2564" max="2564" width="12.7109375" style="92" bestFit="1" customWidth="1"/>
    <col min="2565" max="2565" width="7.7109375" style="92" customWidth="1"/>
    <col min="2566" max="2566" width="11.7109375" style="92" customWidth="1"/>
    <col min="2567" max="2567" width="7.42578125" style="92" customWidth="1"/>
    <col min="2568" max="2568" width="10.7109375" style="92" customWidth="1"/>
    <col min="2569" max="2569" width="9" style="92"/>
    <col min="2570" max="2571" width="11.7109375" style="92" bestFit="1" customWidth="1"/>
    <col min="2572" max="2814" width="9" style="92"/>
    <col min="2815" max="2815" width="4.5703125" style="92" customWidth="1"/>
    <col min="2816" max="2816" width="24.42578125" style="92" bestFit="1" customWidth="1"/>
    <col min="2817" max="2817" width="10.7109375" style="92" customWidth="1"/>
    <col min="2818" max="2818" width="12.28515625" style="92" customWidth="1"/>
    <col min="2819" max="2819" width="7.140625" style="92" customWidth="1"/>
    <col min="2820" max="2820" width="12.7109375" style="92" bestFit="1" customWidth="1"/>
    <col min="2821" max="2821" width="7.7109375" style="92" customWidth="1"/>
    <col min="2822" max="2822" width="11.7109375" style="92" customWidth="1"/>
    <col min="2823" max="2823" width="7.42578125" style="92" customWidth="1"/>
    <col min="2824" max="2824" width="10.7109375" style="92" customWidth="1"/>
    <col min="2825" max="2825" width="9" style="92"/>
    <col min="2826" max="2827" width="11.7109375" style="92" bestFit="1" customWidth="1"/>
    <col min="2828" max="3070" width="9" style="92"/>
    <col min="3071" max="3071" width="4.5703125" style="92" customWidth="1"/>
    <col min="3072" max="3072" width="24.42578125" style="92" bestFit="1" customWidth="1"/>
    <col min="3073" max="3073" width="10.7109375" style="92" customWidth="1"/>
    <col min="3074" max="3074" width="12.28515625" style="92" customWidth="1"/>
    <col min="3075" max="3075" width="7.140625" style="92" customWidth="1"/>
    <col min="3076" max="3076" width="12.7109375" style="92" bestFit="1" customWidth="1"/>
    <col min="3077" max="3077" width="7.7109375" style="92" customWidth="1"/>
    <col min="3078" max="3078" width="11.7109375" style="92" customWidth="1"/>
    <col min="3079" max="3079" width="7.42578125" style="92" customWidth="1"/>
    <col min="3080" max="3080" width="10.7109375" style="92" customWidth="1"/>
    <col min="3081" max="3081" width="9" style="92"/>
    <col min="3082" max="3083" width="11.7109375" style="92" bestFit="1" customWidth="1"/>
    <col min="3084" max="3326" width="9" style="92"/>
    <col min="3327" max="3327" width="4.5703125" style="92" customWidth="1"/>
    <col min="3328" max="3328" width="24.42578125" style="92" bestFit="1" customWidth="1"/>
    <col min="3329" max="3329" width="10.7109375" style="92" customWidth="1"/>
    <col min="3330" max="3330" width="12.28515625" style="92" customWidth="1"/>
    <col min="3331" max="3331" width="7.140625" style="92" customWidth="1"/>
    <col min="3332" max="3332" width="12.7109375" style="92" bestFit="1" customWidth="1"/>
    <col min="3333" max="3333" width="7.7109375" style="92" customWidth="1"/>
    <col min="3334" max="3334" width="11.7109375" style="92" customWidth="1"/>
    <col min="3335" max="3335" width="7.42578125" style="92" customWidth="1"/>
    <col min="3336" max="3336" width="10.7109375" style="92" customWidth="1"/>
    <col min="3337" max="3337" width="9" style="92"/>
    <col min="3338" max="3339" width="11.7109375" style="92" bestFit="1" customWidth="1"/>
    <col min="3340" max="3582" width="9" style="92"/>
    <col min="3583" max="3583" width="4.5703125" style="92" customWidth="1"/>
    <col min="3584" max="3584" width="24.42578125" style="92" bestFit="1" customWidth="1"/>
    <col min="3585" max="3585" width="10.7109375" style="92" customWidth="1"/>
    <col min="3586" max="3586" width="12.28515625" style="92" customWidth="1"/>
    <col min="3587" max="3587" width="7.140625" style="92" customWidth="1"/>
    <col min="3588" max="3588" width="12.7109375" style="92" bestFit="1" customWidth="1"/>
    <col min="3589" max="3589" width="7.7109375" style="92" customWidth="1"/>
    <col min="3590" max="3590" width="11.7109375" style="92" customWidth="1"/>
    <col min="3591" max="3591" width="7.42578125" style="92" customWidth="1"/>
    <col min="3592" max="3592" width="10.7109375" style="92" customWidth="1"/>
    <col min="3593" max="3593" width="9" style="92"/>
    <col min="3594" max="3595" width="11.7109375" style="92" bestFit="1" customWidth="1"/>
    <col min="3596" max="3838" width="9" style="92"/>
    <col min="3839" max="3839" width="4.5703125" style="92" customWidth="1"/>
    <col min="3840" max="3840" width="24.42578125" style="92" bestFit="1" customWidth="1"/>
    <col min="3841" max="3841" width="10.7109375" style="92" customWidth="1"/>
    <col min="3842" max="3842" width="12.28515625" style="92" customWidth="1"/>
    <col min="3843" max="3843" width="7.140625" style="92" customWidth="1"/>
    <col min="3844" max="3844" width="12.7109375" style="92" bestFit="1" customWidth="1"/>
    <col min="3845" max="3845" width="7.7109375" style="92" customWidth="1"/>
    <col min="3846" max="3846" width="11.7109375" style="92" customWidth="1"/>
    <col min="3847" max="3847" width="7.42578125" style="92" customWidth="1"/>
    <col min="3848" max="3848" width="10.7109375" style="92" customWidth="1"/>
    <col min="3849" max="3849" width="9" style="92"/>
    <col min="3850" max="3851" width="11.7109375" style="92" bestFit="1" customWidth="1"/>
    <col min="3852" max="4094" width="9" style="92"/>
    <col min="4095" max="4095" width="4.5703125" style="92" customWidth="1"/>
    <col min="4096" max="4096" width="24.42578125" style="92" bestFit="1" customWidth="1"/>
    <col min="4097" max="4097" width="10.7109375" style="92" customWidth="1"/>
    <col min="4098" max="4098" width="12.28515625" style="92" customWidth="1"/>
    <col min="4099" max="4099" width="7.140625" style="92" customWidth="1"/>
    <col min="4100" max="4100" width="12.7109375" style="92" bestFit="1" customWidth="1"/>
    <col min="4101" max="4101" width="7.7109375" style="92" customWidth="1"/>
    <col min="4102" max="4102" width="11.7109375" style="92" customWidth="1"/>
    <col min="4103" max="4103" width="7.42578125" style="92" customWidth="1"/>
    <col min="4104" max="4104" width="10.7109375" style="92" customWidth="1"/>
    <col min="4105" max="4105" width="9" style="92"/>
    <col min="4106" max="4107" width="11.7109375" style="92" bestFit="1" customWidth="1"/>
    <col min="4108" max="4350" width="9" style="92"/>
    <col min="4351" max="4351" width="4.5703125" style="92" customWidth="1"/>
    <col min="4352" max="4352" width="24.42578125" style="92" bestFit="1" customWidth="1"/>
    <col min="4353" max="4353" width="10.7109375" style="92" customWidth="1"/>
    <col min="4354" max="4354" width="12.28515625" style="92" customWidth="1"/>
    <col min="4355" max="4355" width="7.140625" style="92" customWidth="1"/>
    <col min="4356" max="4356" width="12.7109375" style="92" bestFit="1" customWidth="1"/>
    <col min="4357" max="4357" width="7.7109375" style="92" customWidth="1"/>
    <col min="4358" max="4358" width="11.7109375" style="92" customWidth="1"/>
    <col min="4359" max="4359" width="7.42578125" style="92" customWidth="1"/>
    <col min="4360" max="4360" width="10.7109375" style="92" customWidth="1"/>
    <col min="4361" max="4361" width="9" style="92"/>
    <col min="4362" max="4363" width="11.7109375" style="92" bestFit="1" customWidth="1"/>
    <col min="4364" max="4606" width="9" style="92"/>
    <col min="4607" max="4607" width="4.5703125" style="92" customWidth="1"/>
    <col min="4608" max="4608" width="24.42578125" style="92" bestFit="1" customWidth="1"/>
    <col min="4609" max="4609" width="10.7109375" style="92" customWidth="1"/>
    <col min="4610" max="4610" width="12.28515625" style="92" customWidth="1"/>
    <col min="4611" max="4611" width="7.140625" style="92" customWidth="1"/>
    <col min="4612" max="4612" width="12.7109375" style="92" bestFit="1" customWidth="1"/>
    <col min="4613" max="4613" width="7.7109375" style="92" customWidth="1"/>
    <col min="4614" max="4614" width="11.7109375" style="92" customWidth="1"/>
    <col min="4615" max="4615" width="7.42578125" style="92" customWidth="1"/>
    <col min="4616" max="4616" width="10.7109375" style="92" customWidth="1"/>
    <col min="4617" max="4617" width="9" style="92"/>
    <col min="4618" max="4619" width="11.7109375" style="92" bestFit="1" customWidth="1"/>
    <col min="4620" max="4862" width="9" style="92"/>
    <col min="4863" max="4863" width="4.5703125" style="92" customWidth="1"/>
    <col min="4864" max="4864" width="24.42578125" style="92" bestFit="1" customWidth="1"/>
    <col min="4865" max="4865" width="10.7109375" style="92" customWidth="1"/>
    <col min="4866" max="4866" width="12.28515625" style="92" customWidth="1"/>
    <col min="4867" max="4867" width="7.140625" style="92" customWidth="1"/>
    <col min="4868" max="4868" width="12.7109375" style="92" bestFit="1" customWidth="1"/>
    <col min="4869" max="4869" width="7.7109375" style="92" customWidth="1"/>
    <col min="4870" max="4870" width="11.7109375" style="92" customWidth="1"/>
    <col min="4871" max="4871" width="7.42578125" style="92" customWidth="1"/>
    <col min="4872" max="4872" width="10.7109375" style="92" customWidth="1"/>
    <col min="4873" max="4873" width="9" style="92"/>
    <col min="4874" max="4875" width="11.7109375" style="92" bestFit="1" customWidth="1"/>
    <col min="4876" max="5118" width="9" style="92"/>
    <col min="5119" max="5119" width="4.5703125" style="92" customWidth="1"/>
    <col min="5120" max="5120" width="24.42578125" style="92" bestFit="1" customWidth="1"/>
    <col min="5121" max="5121" width="10.7109375" style="92" customWidth="1"/>
    <col min="5122" max="5122" width="12.28515625" style="92" customWidth="1"/>
    <col min="5123" max="5123" width="7.140625" style="92" customWidth="1"/>
    <col min="5124" max="5124" width="12.7109375" style="92" bestFit="1" customWidth="1"/>
    <col min="5125" max="5125" width="7.7109375" style="92" customWidth="1"/>
    <col min="5126" max="5126" width="11.7109375" style="92" customWidth="1"/>
    <col min="5127" max="5127" width="7.42578125" style="92" customWidth="1"/>
    <col min="5128" max="5128" width="10.7109375" style="92" customWidth="1"/>
    <col min="5129" max="5129" width="9" style="92"/>
    <col min="5130" max="5131" width="11.7109375" style="92" bestFit="1" customWidth="1"/>
    <col min="5132" max="5374" width="9" style="92"/>
    <col min="5375" max="5375" width="4.5703125" style="92" customWidth="1"/>
    <col min="5376" max="5376" width="24.42578125" style="92" bestFit="1" customWidth="1"/>
    <col min="5377" max="5377" width="10.7109375" style="92" customWidth="1"/>
    <col min="5378" max="5378" width="12.28515625" style="92" customWidth="1"/>
    <col min="5379" max="5379" width="7.140625" style="92" customWidth="1"/>
    <col min="5380" max="5380" width="12.7109375" style="92" bestFit="1" customWidth="1"/>
    <col min="5381" max="5381" width="7.7109375" style="92" customWidth="1"/>
    <col min="5382" max="5382" width="11.7109375" style="92" customWidth="1"/>
    <col min="5383" max="5383" width="7.42578125" style="92" customWidth="1"/>
    <col min="5384" max="5384" width="10.7109375" style="92" customWidth="1"/>
    <col min="5385" max="5385" width="9" style="92"/>
    <col min="5386" max="5387" width="11.7109375" style="92" bestFit="1" customWidth="1"/>
    <col min="5388" max="5630" width="9" style="92"/>
    <col min="5631" max="5631" width="4.5703125" style="92" customWidth="1"/>
    <col min="5632" max="5632" width="24.42578125" style="92" bestFit="1" customWidth="1"/>
    <col min="5633" max="5633" width="10.7109375" style="92" customWidth="1"/>
    <col min="5634" max="5634" width="12.28515625" style="92" customWidth="1"/>
    <col min="5635" max="5635" width="7.140625" style="92" customWidth="1"/>
    <col min="5636" max="5636" width="12.7109375" style="92" bestFit="1" customWidth="1"/>
    <col min="5637" max="5637" width="7.7109375" style="92" customWidth="1"/>
    <col min="5638" max="5638" width="11.7109375" style="92" customWidth="1"/>
    <col min="5639" max="5639" width="7.42578125" style="92" customWidth="1"/>
    <col min="5640" max="5640" width="10.7109375" style="92" customWidth="1"/>
    <col min="5641" max="5641" width="9" style="92"/>
    <col min="5642" max="5643" width="11.7109375" style="92" bestFit="1" customWidth="1"/>
    <col min="5644" max="5886" width="9" style="92"/>
    <col min="5887" max="5887" width="4.5703125" style="92" customWidth="1"/>
    <col min="5888" max="5888" width="24.42578125" style="92" bestFit="1" customWidth="1"/>
    <col min="5889" max="5889" width="10.7109375" style="92" customWidth="1"/>
    <col min="5890" max="5890" width="12.28515625" style="92" customWidth="1"/>
    <col min="5891" max="5891" width="7.140625" style="92" customWidth="1"/>
    <col min="5892" max="5892" width="12.7109375" style="92" bestFit="1" customWidth="1"/>
    <col min="5893" max="5893" width="7.7109375" style="92" customWidth="1"/>
    <col min="5894" max="5894" width="11.7109375" style="92" customWidth="1"/>
    <col min="5895" max="5895" width="7.42578125" style="92" customWidth="1"/>
    <col min="5896" max="5896" width="10.7109375" style="92" customWidth="1"/>
    <col min="5897" max="5897" width="9" style="92"/>
    <col min="5898" max="5899" width="11.7109375" style="92" bestFit="1" customWidth="1"/>
    <col min="5900" max="6142" width="9" style="92"/>
    <col min="6143" max="6143" width="4.5703125" style="92" customWidth="1"/>
    <col min="6144" max="6144" width="24.42578125" style="92" bestFit="1" customWidth="1"/>
    <col min="6145" max="6145" width="10.7109375" style="92" customWidth="1"/>
    <col min="6146" max="6146" width="12.28515625" style="92" customWidth="1"/>
    <col min="6147" max="6147" width="7.140625" style="92" customWidth="1"/>
    <col min="6148" max="6148" width="12.7109375" style="92" bestFit="1" customWidth="1"/>
    <col min="6149" max="6149" width="7.7109375" style="92" customWidth="1"/>
    <col min="6150" max="6150" width="11.7109375" style="92" customWidth="1"/>
    <col min="6151" max="6151" width="7.42578125" style="92" customWidth="1"/>
    <col min="6152" max="6152" width="10.7109375" style="92" customWidth="1"/>
    <col min="6153" max="6153" width="9" style="92"/>
    <col min="6154" max="6155" width="11.7109375" style="92" bestFit="1" customWidth="1"/>
    <col min="6156" max="6398" width="9" style="92"/>
    <col min="6399" max="6399" width="4.5703125" style="92" customWidth="1"/>
    <col min="6400" max="6400" width="24.42578125" style="92" bestFit="1" customWidth="1"/>
    <col min="6401" max="6401" width="10.7109375" style="92" customWidth="1"/>
    <col min="6402" max="6402" width="12.28515625" style="92" customWidth="1"/>
    <col min="6403" max="6403" width="7.140625" style="92" customWidth="1"/>
    <col min="6404" max="6404" width="12.7109375" style="92" bestFit="1" customWidth="1"/>
    <col min="6405" max="6405" width="7.7109375" style="92" customWidth="1"/>
    <col min="6406" max="6406" width="11.7109375" style="92" customWidth="1"/>
    <col min="6407" max="6407" width="7.42578125" style="92" customWidth="1"/>
    <col min="6408" max="6408" width="10.7109375" style="92" customWidth="1"/>
    <col min="6409" max="6409" width="9" style="92"/>
    <col min="6410" max="6411" width="11.7109375" style="92" bestFit="1" customWidth="1"/>
    <col min="6412" max="6654" width="9" style="92"/>
    <col min="6655" max="6655" width="4.5703125" style="92" customWidth="1"/>
    <col min="6656" max="6656" width="24.42578125" style="92" bestFit="1" customWidth="1"/>
    <col min="6657" max="6657" width="10.7109375" style="92" customWidth="1"/>
    <col min="6658" max="6658" width="12.28515625" style="92" customWidth="1"/>
    <col min="6659" max="6659" width="7.140625" style="92" customWidth="1"/>
    <col min="6660" max="6660" width="12.7109375" style="92" bestFit="1" customWidth="1"/>
    <col min="6661" max="6661" width="7.7109375" style="92" customWidth="1"/>
    <col min="6662" max="6662" width="11.7109375" style="92" customWidth="1"/>
    <col min="6663" max="6663" width="7.42578125" style="92" customWidth="1"/>
    <col min="6664" max="6664" width="10.7109375" style="92" customWidth="1"/>
    <col min="6665" max="6665" width="9" style="92"/>
    <col min="6666" max="6667" width="11.7109375" style="92" bestFit="1" customWidth="1"/>
    <col min="6668" max="6910" width="9" style="92"/>
    <col min="6911" max="6911" width="4.5703125" style="92" customWidth="1"/>
    <col min="6912" max="6912" width="24.42578125" style="92" bestFit="1" customWidth="1"/>
    <col min="6913" max="6913" width="10.7109375" style="92" customWidth="1"/>
    <col min="6914" max="6914" width="12.28515625" style="92" customWidth="1"/>
    <col min="6915" max="6915" width="7.140625" style="92" customWidth="1"/>
    <col min="6916" max="6916" width="12.7109375" style="92" bestFit="1" customWidth="1"/>
    <col min="6917" max="6917" width="7.7109375" style="92" customWidth="1"/>
    <col min="6918" max="6918" width="11.7109375" style="92" customWidth="1"/>
    <col min="6919" max="6919" width="7.42578125" style="92" customWidth="1"/>
    <col min="6920" max="6920" width="10.7109375" style="92" customWidth="1"/>
    <col min="6921" max="6921" width="9" style="92"/>
    <col min="6922" max="6923" width="11.7109375" style="92" bestFit="1" customWidth="1"/>
    <col min="6924" max="7166" width="9" style="92"/>
    <col min="7167" max="7167" width="4.5703125" style="92" customWidth="1"/>
    <col min="7168" max="7168" width="24.42578125" style="92" bestFit="1" customWidth="1"/>
    <col min="7169" max="7169" width="10.7109375" style="92" customWidth="1"/>
    <col min="7170" max="7170" width="12.28515625" style="92" customWidth="1"/>
    <col min="7171" max="7171" width="7.140625" style="92" customWidth="1"/>
    <col min="7172" max="7172" width="12.7109375" style="92" bestFit="1" customWidth="1"/>
    <col min="7173" max="7173" width="7.7109375" style="92" customWidth="1"/>
    <col min="7174" max="7174" width="11.7109375" style="92" customWidth="1"/>
    <col min="7175" max="7175" width="7.42578125" style="92" customWidth="1"/>
    <col min="7176" max="7176" width="10.7109375" style="92" customWidth="1"/>
    <col min="7177" max="7177" width="9" style="92"/>
    <col min="7178" max="7179" width="11.7109375" style="92" bestFit="1" customWidth="1"/>
    <col min="7180" max="7422" width="9" style="92"/>
    <col min="7423" max="7423" width="4.5703125" style="92" customWidth="1"/>
    <col min="7424" max="7424" width="24.42578125" style="92" bestFit="1" customWidth="1"/>
    <col min="7425" max="7425" width="10.7109375" style="92" customWidth="1"/>
    <col min="7426" max="7426" width="12.28515625" style="92" customWidth="1"/>
    <col min="7427" max="7427" width="7.140625" style="92" customWidth="1"/>
    <col min="7428" max="7428" width="12.7109375" style="92" bestFit="1" customWidth="1"/>
    <col min="7429" max="7429" width="7.7109375" style="92" customWidth="1"/>
    <col min="7430" max="7430" width="11.7109375" style="92" customWidth="1"/>
    <col min="7431" max="7431" width="7.42578125" style="92" customWidth="1"/>
    <col min="7432" max="7432" width="10.7109375" style="92" customWidth="1"/>
    <col min="7433" max="7433" width="9" style="92"/>
    <col min="7434" max="7435" width="11.7109375" style="92" bestFit="1" customWidth="1"/>
    <col min="7436" max="7678" width="9" style="92"/>
    <col min="7679" max="7679" width="4.5703125" style="92" customWidth="1"/>
    <col min="7680" max="7680" width="24.42578125" style="92" bestFit="1" customWidth="1"/>
    <col min="7681" max="7681" width="10.7109375" style="92" customWidth="1"/>
    <col min="7682" max="7682" width="12.28515625" style="92" customWidth="1"/>
    <col min="7683" max="7683" width="7.140625" style="92" customWidth="1"/>
    <col min="7684" max="7684" width="12.7109375" style="92" bestFit="1" customWidth="1"/>
    <col min="7685" max="7685" width="7.7109375" style="92" customWidth="1"/>
    <col min="7686" max="7686" width="11.7109375" style="92" customWidth="1"/>
    <col min="7687" max="7687" width="7.42578125" style="92" customWidth="1"/>
    <col min="7688" max="7688" width="10.7109375" style="92" customWidth="1"/>
    <col min="7689" max="7689" width="9" style="92"/>
    <col min="7690" max="7691" width="11.7109375" style="92" bestFit="1" customWidth="1"/>
    <col min="7692" max="7934" width="9" style="92"/>
    <col min="7935" max="7935" width="4.5703125" style="92" customWidth="1"/>
    <col min="7936" max="7936" width="24.42578125" style="92" bestFit="1" customWidth="1"/>
    <col min="7937" max="7937" width="10.7109375" style="92" customWidth="1"/>
    <col min="7938" max="7938" width="12.28515625" style="92" customWidth="1"/>
    <col min="7939" max="7939" width="7.140625" style="92" customWidth="1"/>
    <col min="7940" max="7940" width="12.7109375" style="92" bestFit="1" customWidth="1"/>
    <col min="7941" max="7941" width="7.7109375" style="92" customWidth="1"/>
    <col min="7942" max="7942" width="11.7109375" style="92" customWidth="1"/>
    <col min="7943" max="7943" width="7.42578125" style="92" customWidth="1"/>
    <col min="7944" max="7944" width="10.7109375" style="92" customWidth="1"/>
    <col min="7945" max="7945" width="9" style="92"/>
    <col min="7946" max="7947" width="11.7109375" style="92" bestFit="1" customWidth="1"/>
    <col min="7948" max="8190" width="9" style="92"/>
    <col min="8191" max="8191" width="4.5703125" style="92" customWidth="1"/>
    <col min="8192" max="8192" width="24.42578125" style="92" bestFit="1" customWidth="1"/>
    <col min="8193" max="8193" width="10.7109375" style="92" customWidth="1"/>
    <col min="8194" max="8194" width="12.28515625" style="92" customWidth="1"/>
    <col min="8195" max="8195" width="7.140625" style="92" customWidth="1"/>
    <col min="8196" max="8196" width="12.7109375" style="92" bestFit="1" customWidth="1"/>
    <col min="8197" max="8197" width="7.7109375" style="92" customWidth="1"/>
    <col min="8198" max="8198" width="11.7109375" style="92" customWidth="1"/>
    <col min="8199" max="8199" width="7.42578125" style="92" customWidth="1"/>
    <col min="8200" max="8200" width="10.7109375" style="92" customWidth="1"/>
    <col min="8201" max="8201" width="9" style="92"/>
    <col min="8202" max="8203" width="11.7109375" style="92" bestFit="1" customWidth="1"/>
    <col min="8204" max="8446" width="9" style="92"/>
    <col min="8447" max="8447" width="4.5703125" style="92" customWidth="1"/>
    <col min="8448" max="8448" width="24.42578125" style="92" bestFit="1" customWidth="1"/>
    <col min="8449" max="8449" width="10.7109375" style="92" customWidth="1"/>
    <col min="8450" max="8450" width="12.28515625" style="92" customWidth="1"/>
    <col min="8451" max="8451" width="7.140625" style="92" customWidth="1"/>
    <col min="8452" max="8452" width="12.7109375" style="92" bestFit="1" customWidth="1"/>
    <col min="8453" max="8453" width="7.7109375" style="92" customWidth="1"/>
    <col min="8454" max="8454" width="11.7109375" style="92" customWidth="1"/>
    <col min="8455" max="8455" width="7.42578125" style="92" customWidth="1"/>
    <col min="8456" max="8456" width="10.7109375" style="92" customWidth="1"/>
    <col min="8457" max="8457" width="9" style="92"/>
    <col min="8458" max="8459" width="11.7109375" style="92" bestFit="1" customWidth="1"/>
    <col min="8460" max="8702" width="9" style="92"/>
    <col min="8703" max="8703" width="4.5703125" style="92" customWidth="1"/>
    <col min="8704" max="8704" width="24.42578125" style="92" bestFit="1" customWidth="1"/>
    <col min="8705" max="8705" width="10.7109375" style="92" customWidth="1"/>
    <col min="8706" max="8706" width="12.28515625" style="92" customWidth="1"/>
    <col min="8707" max="8707" width="7.140625" style="92" customWidth="1"/>
    <col min="8708" max="8708" width="12.7109375" style="92" bestFit="1" customWidth="1"/>
    <col min="8709" max="8709" width="7.7109375" style="92" customWidth="1"/>
    <col min="8710" max="8710" width="11.7109375" style="92" customWidth="1"/>
    <col min="8711" max="8711" width="7.42578125" style="92" customWidth="1"/>
    <col min="8712" max="8712" width="10.7109375" style="92" customWidth="1"/>
    <col min="8713" max="8713" width="9" style="92"/>
    <col min="8714" max="8715" width="11.7109375" style="92" bestFit="1" customWidth="1"/>
    <col min="8716" max="8958" width="9" style="92"/>
    <col min="8959" max="8959" width="4.5703125" style="92" customWidth="1"/>
    <col min="8960" max="8960" width="24.42578125" style="92" bestFit="1" customWidth="1"/>
    <col min="8961" max="8961" width="10.7109375" style="92" customWidth="1"/>
    <col min="8962" max="8962" width="12.28515625" style="92" customWidth="1"/>
    <col min="8963" max="8963" width="7.140625" style="92" customWidth="1"/>
    <col min="8964" max="8964" width="12.7109375" style="92" bestFit="1" customWidth="1"/>
    <col min="8965" max="8965" width="7.7109375" style="92" customWidth="1"/>
    <col min="8966" max="8966" width="11.7109375" style="92" customWidth="1"/>
    <col min="8967" max="8967" width="7.42578125" style="92" customWidth="1"/>
    <col min="8968" max="8968" width="10.7109375" style="92" customWidth="1"/>
    <col min="8969" max="8969" width="9" style="92"/>
    <col min="8970" max="8971" width="11.7109375" style="92" bestFit="1" customWidth="1"/>
    <col min="8972" max="9214" width="9" style="92"/>
    <col min="9215" max="9215" width="4.5703125" style="92" customWidth="1"/>
    <col min="9216" max="9216" width="24.42578125" style="92" bestFit="1" customWidth="1"/>
    <col min="9217" max="9217" width="10.7109375" style="92" customWidth="1"/>
    <col min="9218" max="9218" width="12.28515625" style="92" customWidth="1"/>
    <col min="9219" max="9219" width="7.140625" style="92" customWidth="1"/>
    <col min="9220" max="9220" width="12.7109375" style="92" bestFit="1" customWidth="1"/>
    <col min="9221" max="9221" width="7.7109375" style="92" customWidth="1"/>
    <col min="9222" max="9222" width="11.7109375" style="92" customWidth="1"/>
    <col min="9223" max="9223" width="7.42578125" style="92" customWidth="1"/>
    <col min="9224" max="9224" width="10.7109375" style="92" customWidth="1"/>
    <col min="9225" max="9225" width="9" style="92"/>
    <col min="9226" max="9227" width="11.7109375" style="92" bestFit="1" customWidth="1"/>
    <col min="9228" max="9470" width="9" style="92"/>
    <col min="9471" max="9471" width="4.5703125" style="92" customWidth="1"/>
    <col min="9472" max="9472" width="24.42578125" style="92" bestFit="1" customWidth="1"/>
    <col min="9473" max="9473" width="10.7109375" style="92" customWidth="1"/>
    <col min="9474" max="9474" width="12.28515625" style="92" customWidth="1"/>
    <col min="9475" max="9475" width="7.140625" style="92" customWidth="1"/>
    <col min="9476" max="9476" width="12.7109375" style="92" bestFit="1" customWidth="1"/>
    <col min="9477" max="9477" width="7.7109375" style="92" customWidth="1"/>
    <col min="9478" max="9478" width="11.7109375" style="92" customWidth="1"/>
    <col min="9479" max="9479" width="7.42578125" style="92" customWidth="1"/>
    <col min="9480" max="9480" width="10.7109375" style="92" customWidth="1"/>
    <col min="9481" max="9481" width="9" style="92"/>
    <col min="9482" max="9483" width="11.7109375" style="92" bestFit="1" customWidth="1"/>
    <col min="9484" max="9726" width="9" style="92"/>
    <col min="9727" max="9727" width="4.5703125" style="92" customWidth="1"/>
    <col min="9728" max="9728" width="24.42578125" style="92" bestFit="1" customWidth="1"/>
    <col min="9729" max="9729" width="10.7109375" style="92" customWidth="1"/>
    <col min="9730" max="9730" width="12.28515625" style="92" customWidth="1"/>
    <col min="9731" max="9731" width="7.140625" style="92" customWidth="1"/>
    <col min="9732" max="9732" width="12.7109375" style="92" bestFit="1" customWidth="1"/>
    <col min="9733" max="9733" width="7.7109375" style="92" customWidth="1"/>
    <col min="9734" max="9734" width="11.7109375" style="92" customWidth="1"/>
    <col min="9735" max="9735" width="7.42578125" style="92" customWidth="1"/>
    <col min="9736" max="9736" width="10.7109375" style="92" customWidth="1"/>
    <col min="9737" max="9737" width="9" style="92"/>
    <col min="9738" max="9739" width="11.7109375" style="92" bestFit="1" customWidth="1"/>
    <col min="9740" max="9982" width="9" style="92"/>
    <col min="9983" max="9983" width="4.5703125" style="92" customWidth="1"/>
    <col min="9984" max="9984" width="24.42578125" style="92" bestFit="1" customWidth="1"/>
    <col min="9985" max="9985" width="10.7109375" style="92" customWidth="1"/>
    <col min="9986" max="9986" width="12.28515625" style="92" customWidth="1"/>
    <col min="9987" max="9987" width="7.140625" style="92" customWidth="1"/>
    <col min="9988" max="9988" width="12.7109375" style="92" bestFit="1" customWidth="1"/>
    <col min="9989" max="9989" width="7.7109375" style="92" customWidth="1"/>
    <col min="9990" max="9990" width="11.7109375" style="92" customWidth="1"/>
    <col min="9991" max="9991" width="7.42578125" style="92" customWidth="1"/>
    <col min="9992" max="9992" width="10.7109375" style="92" customWidth="1"/>
    <col min="9993" max="9993" width="9" style="92"/>
    <col min="9994" max="9995" width="11.7109375" style="92" bestFit="1" customWidth="1"/>
    <col min="9996" max="10238" width="9" style="92"/>
    <col min="10239" max="10239" width="4.5703125" style="92" customWidth="1"/>
    <col min="10240" max="10240" width="24.42578125" style="92" bestFit="1" customWidth="1"/>
    <col min="10241" max="10241" width="10.7109375" style="92" customWidth="1"/>
    <col min="10242" max="10242" width="12.28515625" style="92" customWidth="1"/>
    <col min="10243" max="10243" width="7.140625" style="92" customWidth="1"/>
    <col min="10244" max="10244" width="12.7109375" style="92" bestFit="1" customWidth="1"/>
    <col min="10245" max="10245" width="7.7109375" style="92" customWidth="1"/>
    <col min="10246" max="10246" width="11.7109375" style="92" customWidth="1"/>
    <col min="10247" max="10247" width="7.42578125" style="92" customWidth="1"/>
    <col min="10248" max="10248" width="10.7109375" style="92" customWidth="1"/>
    <col min="10249" max="10249" width="9" style="92"/>
    <col min="10250" max="10251" width="11.7109375" style="92" bestFit="1" customWidth="1"/>
    <col min="10252" max="10494" width="9" style="92"/>
    <col min="10495" max="10495" width="4.5703125" style="92" customWidth="1"/>
    <col min="10496" max="10496" width="24.42578125" style="92" bestFit="1" customWidth="1"/>
    <col min="10497" max="10497" width="10.7109375" style="92" customWidth="1"/>
    <col min="10498" max="10498" width="12.28515625" style="92" customWidth="1"/>
    <col min="10499" max="10499" width="7.140625" style="92" customWidth="1"/>
    <col min="10500" max="10500" width="12.7109375" style="92" bestFit="1" customWidth="1"/>
    <col min="10501" max="10501" width="7.7109375" style="92" customWidth="1"/>
    <col min="10502" max="10502" width="11.7109375" style="92" customWidth="1"/>
    <col min="10503" max="10503" width="7.42578125" style="92" customWidth="1"/>
    <col min="10504" max="10504" width="10.7109375" style="92" customWidth="1"/>
    <col min="10505" max="10505" width="9" style="92"/>
    <col min="10506" max="10507" width="11.7109375" style="92" bestFit="1" customWidth="1"/>
    <col min="10508" max="10750" width="9" style="92"/>
    <col min="10751" max="10751" width="4.5703125" style="92" customWidth="1"/>
    <col min="10752" max="10752" width="24.42578125" style="92" bestFit="1" customWidth="1"/>
    <col min="10753" max="10753" width="10.7109375" style="92" customWidth="1"/>
    <col min="10754" max="10754" width="12.28515625" style="92" customWidth="1"/>
    <col min="10755" max="10755" width="7.140625" style="92" customWidth="1"/>
    <col min="10756" max="10756" width="12.7109375" style="92" bestFit="1" customWidth="1"/>
    <col min="10757" max="10757" width="7.7109375" style="92" customWidth="1"/>
    <col min="10758" max="10758" width="11.7109375" style="92" customWidth="1"/>
    <col min="10759" max="10759" width="7.42578125" style="92" customWidth="1"/>
    <col min="10760" max="10760" width="10.7109375" style="92" customWidth="1"/>
    <col min="10761" max="10761" width="9" style="92"/>
    <col min="10762" max="10763" width="11.7109375" style="92" bestFit="1" customWidth="1"/>
    <col min="10764" max="11006" width="9" style="92"/>
    <col min="11007" max="11007" width="4.5703125" style="92" customWidth="1"/>
    <col min="11008" max="11008" width="24.42578125" style="92" bestFit="1" customWidth="1"/>
    <col min="11009" max="11009" width="10.7109375" style="92" customWidth="1"/>
    <col min="11010" max="11010" width="12.28515625" style="92" customWidth="1"/>
    <col min="11011" max="11011" width="7.140625" style="92" customWidth="1"/>
    <col min="11012" max="11012" width="12.7109375" style="92" bestFit="1" customWidth="1"/>
    <col min="11013" max="11013" width="7.7109375" style="92" customWidth="1"/>
    <col min="11014" max="11014" width="11.7109375" style="92" customWidth="1"/>
    <col min="11015" max="11015" width="7.42578125" style="92" customWidth="1"/>
    <col min="11016" max="11016" width="10.7109375" style="92" customWidth="1"/>
    <col min="11017" max="11017" width="9" style="92"/>
    <col min="11018" max="11019" width="11.7109375" style="92" bestFit="1" customWidth="1"/>
    <col min="11020" max="11262" width="9" style="92"/>
    <col min="11263" max="11263" width="4.5703125" style="92" customWidth="1"/>
    <col min="11264" max="11264" width="24.42578125" style="92" bestFit="1" customWidth="1"/>
    <col min="11265" max="11265" width="10.7109375" style="92" customWidth="1"/>
    <col min="11266" max="11266" width="12.28515625" style="92" customWidth="1"/>
    <col min="11267" max="11267" width="7.140625" style="92" customWidth="1"/>
    <col min="11268" max="11268" width="12.7109375" style="92" bestFit="1" customWidth="1"/>
    <col min="11269" max="11269" width="7.7109375" style="92" customWidth="1"/>
    <col min="11270" max="11270" width="11.7109375" style="92" customWidth="1"/>
    <col min="11271" max="11271" width="7.42578125" style="92" customWidth="1"/>
    <col min="11272" max="11272" width="10.7109375" style="92" customWidth="1"/>
    <col min="11273" max="11273" width="9" style="92"/>
    <col min="11274" max="11275" width="11.7109375" style="92" bestFit="1" customWidth="1"/>
    <col min="11276" max="11518" width="9" style="92"/>
    <col min="11519" max="11519" width="4.5703125" style="92" customWidth="1"/>
    <col min="11520" max="11520" width="24.42578125" style="92" bestFit="1" customWidth="1"/>
    <col min="11521" max="11521" width="10.7109375" style="92" customWidth="1"/>
    <col min="11522" max="11522" width="12.28515625" style="92" customWidth="1"/>
    <col min="11523" max="11523" width="7.140625" style="92" customWidth="1"/>
    <col min="11524" max="11524" width="12.7109375" style="92" bestFit="1" customWidth="1"/>
    <col min="11525" max="11525" width="7.7109375" style="92" customWidth="1"/>
    <col min="11526" max="11526" width="11.7109375" style="92" customWidth="1"/>
    <col min="11527" max="11527" width="7.42578125" style="92" customWidth="1"/>
    <col min="11528" max="11528" width="10.7109375" style="92" customWidth="1"/>
    <col min="11529" max="11529" width="9" style="92"/>
    <col min="11530" max="11531" width="11.7109375" style="92" bestFit="1" customWidth="1"/>
    <col min="11532" max="11774" width="9" style="92"/>
    <col min="11775" max="11775" width="4.5703125" style="92" customWidth="1"/>
    <col min="11776" max="11776" width="24.42578125" style="92" bestFit="1" customWidth="1"/>
    <col min="11777" max="11777" width="10.7109375" style="92" customWidth="1"/>
    <col min="11778" max="11778" width="12.28515625" style="92" customWidth="1"/>
    <col min="11779" max="11779" width="7.140625" style="92" customWidth="1"/>
    <col min="11780" max="11780" width="12.7109375" style="92" bestFit="1" customWidth="1"/>
    <col min="11781" max="11781" width="7.7109375" style="92" customWidth="1"/>
    <col min="11782" max="11782" width="11.7109375" style="92" customWidth="1"/>
    <col min="11783" max="11783" width="7.42578125" style="92" customWidth="1"/>
    <col min="11784" max="11784" width="10.7109375" style="92" customWidth="1"/>
    <col min="11785" max="11785" width="9" style="92"/>
    <col min="11786" max="11787" width="11.7109375" style="92" bestFit="1" customWidth="1"/>
    <col min="11788" max="12030" width="9" style="92"/>
    <col min="12031" max="12031" width="4.5703125" style="92" customWidth="1"/>
    <col min="12032" max="12032" width="24.42578125" style="92" bestFit="1" customWidth="1"/>
    <col min="12033" max="12033" width="10.7109375" style="92" customWidth="1"/>
    <col min="12034" max="12034" width="12.28515625" style="92" customWidth="1"/>
    <col min="12035" max="12035" width="7.140625" style="92" customWidth="1"/>
    <col min="12036" max="12036" width="12.7109375" style="92" bestFit="1" customWidth="1"/>
    <col min="12037" max="12037" width="7.7109375" style="92" customWidth="1"/>
    <col min="12038" max="12038" width="11.7109375" style="92" customWidth="1"/>
    <col min="12039" max="12039" width="7.42578125" style="92" customWidth="1"/>
    <col min="12040" max="12040" width="10.7109375" style="92" customWidth="1"/>
    <col min="12041" max="12041" width="9" style="92"/>
    <col min="12042" max="12043" width="11.7109375" style="92" bestFit="1" customWidth="1"/>
    <col min="12044" max="12286" width="9" style="92"/>
    <col min="12287" max="12287" width="4.5703125" style="92" customWidth="1"/>
    <col min="12288" max="12288" width="24.42578125" style="92" bestFit="1" customWidth="1"/>
    <col min="12289" max="12289" width="10.7109375" style="92" customWidth="1"/>
    <col min="12290" max="12290" width="12.28515625" style="92" customWidth="1"/>
    <col min="12291" max="12291" width="7.140625" style="92" customWidth="1"/>
    <col min="12292" max="12292" width="12.7109375" style="92" bestFit="1" customWidth="1"/>
    <col min="12293" max="12293" width="7.7109375" style="92" customWidth="1"/>
    <col min="12294" max="12294" width="11.7109375" style="92" customWidth="1"/>
    <col min="12295" max="12295" width="7.42578125" style="92" customWidth="1"/>
    <col min="12296" max="12296" width="10.7109375" style="92" customWidth="1"/>
    <col min="12297" max="12297" width="9" style="92"/>
    <col min="12298" max="12299" width="11.7109375" style="92" bestFit="1" customWidth="1"/>
    <col min="12300" max="12542" width="9" style="92"/>
    <col min="12543" max="12543" width="4.5703125" style="92" customWidth="1"/>
    <col min="12544" max="12544" width="24.42578125" style="92" bestFit="1" customWidth="1"/>
    <col min="12545" max="12545" width="10.7109375" style="92" customWidth="1"/>
    <col min="12546" max="12546" width="12.28515625" style="92" customWidth="1"/>
    <col min="12547" max="12547" width="7.140625" style="92" customWidth="1"/>
    <col min="12548" max="12548" width="12.7109375" style="92" bestFit="1" customWidth="1"/>
    <col min="12549" max="12549" width="7.7109375" style="92" customWidth="1"/>
    <col min="12550" max="12550" width="11.7109375" style="92" customWidth="1"/>
    <col min="12551" max="12551" width="7.42578125" style="92" customWidth="1"/>
    <col min="12552" max="12552" width="10.7109375" style="92" customWidth="1"/>
    <col min="12553" max="12553" width="9" style="92"/>
    <col min="12554" max="12555" width="11.7109375" style="92" bestFit="1" customWidth="1"/>
    <col min="12556" max="12798" width="9" style="92"/>
    <col min="12799" max="12799" width="4.5703125" style="92" customWidth="1"/>
    <col min="12800" max="12800" width="24.42578125" style="92" bestFit="1" customWidth="1"/>
    <col min="12801" max="12801" width="10.7109375" style="92" customWidth="1"/>
    <col min="12802" max="12802" width="12.28515625" style="92" customWidth="1"/>
    <col min="12803" max="12803" width="7.140625" style="92" customWidth="1"/>
    <col min="12804" max="12804" width="12.7109375" style="92" bestFit="1" customWidth="1"/>
    <col min="12805" max="12805" width="7.7109375" style="92" customWidth="1"/>
    <col min="12806" max="12806" width="11.7109375" style="92" customWidth="1"/>
    <col min="12807" max="12807" width="7.42578125" style="92" customWidth="1"/>
    <col min="12808" max="12808" width="10.7109375" style="92" customWidth="1"/>
    <col min="12809" max="12809" width="9" style="92"/>
    <col min="12810" max="12811" width="11.7109375" style="92" bestFit="1" customWidth="1"/>
    <col min="12812" max="13054" width="9" style="92"/>
    <col min="13055" max="13055" width="4.5703125" style="92" customWidth="1"/>
    <col min="13056" max="13056" width="24.42578125" style="92" bestFit="1" customWidth="1"/>
    <col min="13057" max="13057" width="10.7109375" style="92" customWidth="1"/>
    <col min="13058" max="13058" width="12.28515625" style="92" customWidth="1"/>
    <col min="13059" max="13059" width="7.140625" style="92" customWidth="1"/>
    <col min="13060" max="13060" width="12.7109375" style="92" bestFit="1" customWidth="1"/>
    <col min="13061" max="13061" width="7.7109375" style="92" customWidth="1"/>
    <col min="13062" max="13062" width="11.7109375" style="92" customWidth="1"/>
    <col min="13063" max="13063" width="7.42578125" style="92" customWidth="1"/>
    <col min="13064" max="13064" width="10.7109375" style="92" customWidth="1"/>
    <col min="13065" max="13065" width="9" style="92"/>
    <col min="13066" max="13067" width="11.7109375" style="92" bestFit="1" customWidth="1"/>
    <col min="13068" max="13310" width="9" style="92"/>
    <col min="13311" max="13311" width="4.5703125" style="92" customWidth="1"/>
    <col min="13312" max="13312" width="24.42578125" style="92" bestFit="1" customWidth="1"/>
    <col min="13313" max="13313" width="10.7109375" style="92" customWidth="1"/>
    <col min="13314" max="13314" width="12.28515625" style="92" customWidth="1"/>
    <col min="13315" max="13315" width="7.140625" style="92" customWidth="1"/>
    <col min="13316" max="13316" width="12.7109375" style="92" bestFit="1" customWidth="1"/>
    <col min="13317" max="13317" width="7.7109375" style="92" customWidth="1"/>
    <col min="13318" max="13318" width="11.7109375" style="92" customWidth="1"/>
    <col min="13319" max="13319" width="7.42578125" style="92" customWidth="1"/>
    <col min="13320" max="13320" width="10.7109375" style="92" customWidth="1"/>
    <col min="13321" max="13321" width="9" style="92"/>
    <col min="13322" max="13323" width="11.7109375" style="92" bestFit="1" customWidth="1"/>
    <col min="13324" max="13566" width="9" style="92"/>
    <col min="13567" max="13567" width="4.5703125" style="92" customWidth="1"/>
    <col min="13568" max="13568" width="24.42578125" style="92" bestFit="1" customWidth="1"/>
    <col min="13569" max="13569" width="10.7109375" style="92" customWidth="1"/>
    <col min="13570" max="13570" width="12.28515625" style="92" customWidth="1"/>
    <col min="13571" max="13571" width="7.140625" style="92" customWidth="1"/>
    <col min="13572" max="13572" width="12.7109375" style="92" bestFit="1" customWidth="1"/>
    <col min="13573" max="13573" width="7.7109375" style="92" customWidth="1"/>
    <col min="13574" max="13574" width="11.7109375" style="92" customWidth="1"/>
    <col min="13575" max="13575" width="7.42578125" style="92" customWidth="1"/>
    <col min="13576" max="13576" width="10.7109375" style="92" customWidth="1"/>
    <col min="13577" max="13577" width="9" style="92"/>
    <col min="13578" max="13579" width="11.7109375" style="92" bestFit="1" customWidth="1"/>
    <col min="13580" max="13822" width="9" style="92"/>
    <col min="13823" max="13823" width="4.5703125" style="92" customWidth="1"/>
    <col min="13824" max="13824" width="24.42578125" style="92" bestFit="1" customWidth="1"/>
    <col min="13825" max="13825" width="10.7109375" style="92" customWidth="1"/>
    <col min="13826" max="13826" width="12.28515625" style="92" customWidth="1"/>
    <col min="13827" max="13827" width="7.140625" style="92" customWidth="1"/>
    <col min="13828" max="13828" width="12.7109375" style="92" bestFit="1" customWidth="1"/>
    <col min="13829" max="13829" width="7.7109375" style="92" customWidth="1"/>
    <col min="13830" max="13830" width="11.7109375" style="92" customWidth="1"/>
    <col min="13831" max="13831" width="7.42578125" style="92" customWidth="1"/>
    <col min="13832" max="13832" width="10.7109375" style="92" customWidth="1"/>
    <col min="13833" max="13833" width="9" style="92"/>
    <col min="13834" max="13835" width="11.7109375" style="92" bestFit="1" customWidth="1"/>
    <col min="13836" max="14078" width="9" style="92"/>
    <col min="14079" max="14079" width="4.5703125" style="92" customWidth="1"/>
    <col min="14080" max="14080" width="24.42578125" style="92" bestFit="1" customWidth="1"/>
    <col min="14081" max="14081" width="10.7109375" style="92" customWidth="1"/>
    <col min="14082" max="14082" width="12.28515625" style="92" customWidth="1"/>
    <col min="14083" max="14083" width="7.140625" style="92" customWidth="1"/>
    <col min="14084" max="14084" width="12.7109375" style="92" bestFit="1" customWidth="1"/>
    <col min="14085" max="14085" width="7.7109375" style="92" customWidth="1"/>
    <col min="14086" max="14086" width="11.7109375" style="92" customWidth="1"/>
    <col min="14087" max="14087" width="7.42578125" style="92" customWidth="1"/>
    <col min="14088" max="14088" width="10.7109375" style="92" customWidth="1"/>
    <col min="14089" max="14089" width="9" style="92"/>
    <col min="14090" max="14091" width="11.7109375" style="92" bestFit="1" customWidth="1"/>
    <col min="14092" max="14334" width="9" style="92"/>
    <col min="14335" max="14335" width="4.5703125" style="92" customWidth="1"/>
    <col min="14336" max="14336" width="24.42578125" style="92" bestFit="1" customWidth="1"/>
    <col min="14337" max="14337" width="10.7109375" style="92" customWidth="1"/>
    <col min="14338" max="14338" width="12.28515625" style="92" customWidth="1"/>
    <col min="14339" max="14339" width="7.140625" style="92" customWidth="1"/>
    <col min="14340" max="14340" width="12.7109375" style="92" bestFit="1" customWidth="1"/>
    <col min="14341" max="14341" width="7.7109375" style="92" customWidth="1"/>
    <col min="14342" max="14342" width="11.7109375" style="92" customWidth="1"/>
    <col min="14343" max="14343" width="7.42578125" style="92" customWidth="1"/>
    <col min="14344" max="14344" width="10.7109375" style="92" customWidth="1"/>
    <col min="14345" max="14345" width="9" style="92"/>
    <col min="14346" max="14347" width="11.7109375" style="92" bestFit="1" customWidth="1"/>
    <col min="14348" max="14590" width="9" style="92"/>
    <col min="14591" max="14591" width="4.5703125" style="92" customWidth="1"/>
    <col min="14592" max="14592" width="24.42578125" style="92" bestFit="1" customWidth="1"/>
    <col min="14593" max="14593" width="10.7109375" style="92" customWidth="1"/>
    <col min="14594" max="14594" width="12.28515625" style="92" customWidth="1"/>
    <col min="14595" max="14595" width="7.140625" style="92" customWidth="1"/>
    <col min="14596" max="14596" width="12.7109375" style="92" bestFit="1" customWidth="1"/>
    <col min="14597" max="14597" width="7.7109375" style="92" customWidth="1"/>
    <col min="14598" max="14598" width="11.7109375" style="92" customWidth="1"/>
    <col min="14599" max="14599" width="7.42578125" style="92" customWidth="1"/>
    <col min="14600" max="14600" width="10.7109375" style="92" customWidth="1"/>
    <col min="14601" max="14601" width="9" style="92"/>
    <col min="14602" max="14603" width="11.7109375" style="92" bestFit="1" customWidth="1"/>
    <col min="14604" max="14846" width="9" style="92"/>
    <col min="14847" max="14847" width="4.5703125" style="92" customWidth="1"/>
    <col min="14848" max="14848" width="24.42578125" style="92" bestFit="1" customWidth="1"/>
    <col min="14849" max="14849" width="10.7109375" style="92" customWidth="1"/>
    <col min="14850" max="14850" width="12.28515625" style="92" customWidth="1"/>
    <col min="14851" max="14851" width="7.140625" style="92" customWidth="1"/>
    <col min="14852" max="14852" width="12.7109375" style="92" bestFit="1" customWidth="1"/>
    <col min="14853" max="14853" width="7.7109375" style="92" customWidth="1"/>
    <col min="14854" max="14854" width="11.7109375" style="92" customWidth="1"/>
    <col min="14855" max="14855" width="7.42578125" style="92" customWidth="1"/>
    <col min="14856" max="14856" width="10.7109375" style="92" customWidth="1"/>
    <col min="14857" max="14857" width="9" style="92"/>
    <col min="14858" max="14859" width="11.7109375" style="92" bestFit="1" customWidth="1"/>
    <col min="14860" max="15102" width="9" style="92"/>
    <col min="15103" max="15103" width="4.5703125" style="92" customWidth="1"/>
    <col min="15104" max="15104" width="24.42578125" style="92" bestFit="1" customWidth="1"/>
    <col min="15105" max="15105" width="10.7109375" style="92" customWidth="1"/>
    <col min="15106" max="15106" width="12.28515625" style="92" customWidth="1"/>
    <col min="15107" max="15107" width="7.140625" style="92" customWidth="1"/>
    <col min="15108" max="15108" width="12.7109375" style="92" bestFit="1" customWidth="1"/>
    <col min="15109" max="15109" width="7.7109375" style="92" customWidth="1"/>
    <col min="15110" max="15110" width="11.7109375" style="92" customWidth="1"/>
    <col min="15111" max="15111" width="7.42578125" style="92" customWidth="1"/>
    <col min="15112" max="15112" width="10.7109375" style="92" customWidth="1"/>
    <col min="15113" max="15113" width="9" style="92"/>
    <col min="15114" max="15115" width="11.7109375" style="92" bestFit="1" customWidth="1"/>
    <col min="15116" max="15358" width="9" style="92"/>
    <col min="15359" max="15359" width="4.5703125" style="92" customWidth="1"/>
    <col min="15360" max="15360" width="24.42578125" style="92" bestFit="1" customWidth="1"/>
    <col min="15361" max="15361" width="10.7109375" style="92" customWidth="1"/>
    <col min="15362" max="15362" width="12.28515625" style="92" customWidth="1"/>
    <col min="15363" max="15363" width="7.140625" style="92" customWidth="1"/>
    <col min="15364" max="15364" width="12.7109375" style="92" bestFit="1" customWidth="1"/>
    <col min="15365" max="15365" width="7.7109375" style="92" customWidth="1"/>
    <col min="15366" max="15366" width="11.7109375" style="92" customWidth="1"/>
    <col min="15367" max="15367" width="7.42578125" style="92" customWidth="1"/>
    <col min="15368" max="15368" width="10.7109375" style="92" customWidth="1"/>
    <col min="15369" max="15369" width="9" style="92"/>
    <col min="15370" max="15371" width="11.7109375" style="92" bestFit="1" customWidth="1"/>
    <col min="15372" max="15614" width="9" style="92"/>
    <col min="15615" max="15615" width="4.5703125" style="92" customWidth="1"/>
    <col min="15616" max="15616" width="24.42578125" style="92" bestFit="1" customWidth="1"/>
    <col min="15617" max="15617" width="10.7109375" style="92" customWidth="1"/>
    <col min="15618" max="15618" width="12.28515625" style="92" customWidth="1"/>
    <col min="15619" max="15619" width="7.140625" style="92" customWidth="1"/>
    <col min="15620" max="15620" width="12.7109375" style="92" bestFit="1" customWidth="1"/>
    <col min="15621" max="15621" width="7.7109375" style="92" customWidth="1"/>
    <col min="15622" max="15622" width="11.7109375" style="92" customWidth="1"/>
    <col min="15623" max="15623" width="7.42578125" style="92" customWidth="1"/>
    <col min="15624" max="15624" width="10.7109375" style="92" customWidth="1"/>
    <col min="15625" max="15625" width="9" style="92"/>
    <col min="15626" max="15627" width="11.7109375" style="92" bestFit="1" customWidth="1"/>
    <col min="15628" max="15870" width="9" style="92"/>
    <col min="15871" max="15871" width="4.5703125" style="92" customWidth="1"/>
    <col min="15872" max="15872" width="24.42578125" style="92" bestFit="1" customWidth="1"/>
    <col min="15873" max="15873" width="10.7109375" style="92" customWidth="1"/>
    <col min="15874" max="15874" width="12.28515625" style="92" customWidth="1"/>
    <col min="15875" max="15875" width="7.140625" style="92" customWidth="1"/>
    <col min="15876" max="15876" width="12.7109375" style="92" bestFit="1" customWidth="1"/>
    <col min="15877" max="15877" width="7.7109375" style="92" customWidth="1"/>
    <col min="15878" max="15878" width="11.7109375" style="92" customWidth="1"/>
    <col min="15879" max="15879" width="7.42578125" style="92" customWidth="1"/>
    <col min="15880" max="15880" width="10.7109375" style="92" customWidth="1"/>
    <col min="15881" max="15881" width="9" style="92"/>
    <col min="15882" max="15883" width="11.7109375" style="92" bestFit="1" customWidth="1"/>
    <col min="15884" max="16126" width="9" style="92"/>
    <col min="16127" max="16127" width="4.5703125" style="92" customWidth="1"/>
    <col min="16128" max="16128" width="24.42578125" style="92" bestFit="1" customWidth="1"/>
    <col min="16129" max="16129" width="10.7109375" style="92" customWidth="1"/>
    <col min="16130" max="16130" width="12.28515625" style="92" customWidth="1"/>
    <col min="16131" max="16131" width="7.140625" style="92" customWidth="1"/>
    <col min="16132" max="16132" width="12.7109375" style="92" bestFit="1" customWidth="1"/>
    <col min="16133" max="16133" width="7.7109375" style="92" customWidth="1"/>
    <col min="16134" max="16134" width="11.7109375" style="92" customWidth="1"/>
    <col min="16135" max="16135" width="7.42578125" style="92" customWidth="1"/>
    <col min="16136" max="16136" width="10.7109375" style="92" customWidth="1"/>
    <col min="16137" max="16137" width="9" style="92"/>
    <col min="16138" max="16139" width="11.7109375" style="92" bestFit="1" customWidth="1"/>
    <col min="16140" max="16384" width="9" style="92"/>
  </cols>
  <sheetData>
    <row r="1" spans="1:10" ht="19.5">
      <c r="A1" s="220" t="s">
        <v>69</v>
      </c>
      <c r="B1" s="221"/>
      <c r="C1" s="221"/>
      <c r="D1" s="221"/>
      <c r="E1" s="221"/>
      <c r="F1" s="221"/>
      <c r="G1" s="221"/>
      <c r="H1" s="221"/>
    </row>
    <row r="2" spans="1:10" ht="18.75">
      <c r="A2" s="222" t="s">
        <v>154</v>
      </c>
      <c r="B2" s="223"/>
      <c r="C2" s="223"/>
      <c r="D2" s="223"/>
      <c r="E2" s="223"/>
      <c r="F2" s="223"/>
      <c r="G2" s="223"/>
      <c r="H2" s="223"/>
    </row>
    <row r="3" spans="1:10" ht="16.5" customHeight="1">
      <c r="A3" s="224" t="s">
        <v>216</v>
      </c>
      <c r="B3" s="225"/>
      <c r="C3" s="225"/>
      <c r="D3" s="225"/>
      <c r="E3" s="225"/>
      <c r="F3" s="225"/>
      <c r="G3" s="225"/>
      <c r="H3" s="225"/>
    </row>
    <row r="4" spans="1:10" ht="15.75" thickBot="1">
      <c r="A4" s="115"/>
      <c r="B4" s="114"/>
      <c r="C4" s="114"/>
      <c r="D4" s="113"/>
      <c r="E4" s="226"/>
      <c r="F4" s="226"/>
    </row>
    <row r="5" spans="1:10" ht="14.25" customHeight="1">
      <c r="A5" s="112" t="s">
        <v>6</v>
      </c>
      <c r="B5" s="111" t="s">
        <v>68</v>
      </c>
      <c r="C5" s="227" t="s">
        <v>64</v>
      </c>
      <c r="D5" s="228"/>
      <c r="E5" s="229" t="s">
        <v>153</v>
      </c>
      <c r="F5" s="230"/>
    </row>
    <row r="6" spans="1:10" ht="15.75">
      <c r="A6" s="107"/>
      <c r="B6" s="110"/>
      <c r="C6" s="109" t="s">
        <v>67</v>
      </c>
      <c r="D6" s="109" t="s">
        <v>66</v>
      </c>
      <c r="E6" s="108" t="s">
        <v>67</v>
      </c>
      <c r="F6" s="108" t="s">
        <v>66</v>
      </c>
    </row>
    <row r="7" spans="1:10" ht="45">
      <c r="A7" s="152" t="s">
        <v>65</v>
      </c>
      <c r="B7" s="24" t="s">
        <v>164</v>
      </c>
      <c r="C7" s="106" t="e">
        <f>D7/$D$8</f>
        <v>#DIV/0!</v>
      </c>
      <c r="D7" s="105">
        <f>'PQO - Reforma Três Lagoas'!J34</f>
        <v>0</v>
      </c>
      <c r="E7" s="106">
        <v>1</v>
      </c>
      <c r="F7" s="105">
        <f>D7</f>
        <v>0</v>
      </c>
      <c r="I7" s="104"/>
    </row>
    <row r="8" spans="1:10" ht="15.75">
      <c r="A8" s="103"/>
      <c r="B8" s="102" t="s">
        <v>64</v>
      </c>
      <c r="C8" s="100" t="e">
        <f>SUM(C7:C7)</f>
        <v>#DIV/0!</v>
      </c>
      <c r="D8" s="101">
        <f>SUM(D7:D7)</f>
        <v>0</v>
      </c>
      <c r="E8" s="100">
        <v>1</v>
      </c>
      <c r="F8" s="99">
        <f>SUM(F7:F7)</f>
        <v>0</v>
      </c>
      <c r="G8" s="95"/>
      <c r="H8" s="95"/>
      <c r="I8" s="104"/>
      <c r="J8" s="95"/>
    </row>
    <row r="9" spans="1:10">
      <c r="A9" s="219"/>
      <c r="B9" s="219"/>
      <c r="C9" s="219"/>
      <c r="D9" s="219"/>
      <c r="E9" s="219"/>
      <c r="F9" s="219"/>
      <c r="G9" s="219"/>
      <c r="H9" s="219"/>
    </row>
    <row r="10" spans="1:10" s="97" customFormat="1">
      <c r="A10" s="219"/>
      <c r="B10" s="219"/>
      <c r="C10" s="219"/>
      <c r="D10" s="219"/>
      <c r="E10" s="219"/>
      <c r="F10" s="219"/>
      <c r="G10" s="219"/>
      <c r="H10" s="219"/>
    </row>
    <row r="11" spans="1:10" s="97" customFormat="1"/>
    <row r="12" spans="1:10" s="97" customFormat="1"/>
    <row r="13" spans="1:10" s="97" customFormat="1">
      <c r="A13" s="219"/>
      <c r="B13" s="219"/>
      <c r="C13" s="219"/>
      <c r="D13" s="219"/>
      <c r="E13" s="219"/>
      <c r="F13" s="219"/>
      <c r="G13" s="219"/>
      <c r="H13" s="219"/>
      <c r="J13" s="98"/>
    </row>
    <row r="14" spans="1:10">
      <c r="D14" s="96"/>
      <c r="F14" s="93"/>
      <c r="H14" s="95"/>
    </row>
    <row r="15" spans="1:10">
      <c r="J15" s="93"/>
    </row>
    <row r="16" spans="1:10">
      <c r="D16" s="94"/>
      <c r="J16" s="93"/>
    </row>
  </sheetData>
  <mergeCells count="9">
    <mergeCell ref="A10:H10"/>
    <mergeCell ref="A9:H9"/>
    <mergeCell ref="A13:H13"/>
    <mergeCell ref="A1:H1"/>
    <mergeCell ref="A2:H2"/>
    <mergeCell ref="A3:H3"/>
    <mergeCell ref="E4:F4"/>
    <mergeCell ref="C5:D5"/>
    <mergeCell ref="E5:F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PQO - Reforma Três Lagoas</vt:lpstr>
      <vt:lpstr>CPU</vt:lpstr>
      <vt:lpstr>BDI_ENCARGOS SOCIAIS</vt:lpstr>
      <vt:lpstr>Cronograma Três Lagoas</vt:lpstr>
      <vt:lpstr>'Cronograma Três Lagoas'!Area_de_impressao</vt:lpstr>
      <vt:lpstr>BDI</vt:lpstr>
    </vt:vector>
  </TitlesOfParts>
  <Company>Tribunal Regional Federal 3a Regiao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ROGERS PEREIRA</dc:creator>
  <cp:lastModifiedBy>AURISON RONDON BARBOSA</cp:lastModifiedBy>
  <dcterms:created xsi:type="dcterms:W3CDTF">2025-06-03T19:05:04Z</dcterms:created>
  <dcterms:modified xsi:type="dcterms:W3CDTF">2026-08-28T18:21:11Z</dcterms:modified>
</cp:coreProperties>
</file>